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eLivro" defaultThemeVersion="124226"/>
  <mc:AlternateContent xmlns:mc="http://schemas.openxmlformats.org/markup-compatibility/2006">
    <mc:Choice Requires="x15">
      <x15ac:absPath xmlns:x15ac="http://schemas.microsoft.com/office/spreadsheetml/2010/11/ac" url="N:\Exploração\Suporte\Gestão de Contratos\Concursos\05_OPERAÇÃO\PRC_0445.2019_EXP_LIMPEZA TERRENOS (CP)\02. Peças procedimento\Anexo IV - PP\"/>
    </mc:Choice>
  </mc:AlternateContent>
  <bookViews>
    <workbookView xWindow="0" yWindow="0" windowWidth="23040" windowHeight="9084" tabRatio="681" firstSheet="1" activeTab="1"/>
  </bookViews>
  <sheets>
    <sheet name="LPU" sheetId="16" state="hidden" r:id="rId1"/>
    <sheet name="Lote 3" sheetId="17" r:id="rId2"/>
  </sheets>
  <definedNames>
    <definedName name="_xlnm._FilterDatabase" localSheetId="1" hidden="1">'Lote 3'!$A$5:$J$203</definedName>
    <definedName name="_xlnm.Print_Area" localSheetId="1">'Lote 3'!$A$3:$H$168</definedName>
    <definedName name="_xlnm.Print_Area" localSheetId="0">LPU!$A$1:$G$65</definedName>
  </definedNames>
  <calcPr calcId="152511"/>
</workbook>
</file>

<file path=xl/calcChain.xml><?xml version="1.0" encoding="utf-8"?>
<calcChain xmlns="http://schemas.openxmlformats.org/spreadsheetml/2006/main">
  <c r="C205" i="17" l="1"/>
  <c r="G204" i="17"/>
  <c r="C204" i="17"/>
  <c r="J203" i="17"/>
  <c r="J7" i="17"/>
  <c r="J8" i="17"/>
  <c r="J9" i="17"/>
  <c r="J10" i="17"/>
  <c r="J11" i="17"/>
  <c r="J12" i="17"/>
  <c r="J13" i="17"/>
  <c r="J14" i="17"/>
  <c r="J15" i="17"/>
  <c r="J16" i="17"/>
  <c r="J17" i="17"/>
  <c r="J18" i="17"/>
  <c r="J19" i="17"/>
  <c r="J20" i="17"/>
  <c r="J21" i="17"/>
  <c r="J22" i="17"/>
  <c r="J23" i="17"/>
  <c r="J24" i="17"/>
  <c r="J25" i="17"/>
  <c r="J26" i="17"/>
  <c r="J27" i="17"/>
  <c r="J28" i="17"/>
  <c r="J29" i="17"/>
  <c r="J30" i="17"/>
  <c r="J31" i="17"/>
  <c r="J32" i="17"/>
  <c r="J33" i="17"/>
  <c r="J34" i="17"/>
  <c r="J35" i="17"/>
  <c r="J36" i="17"/>
  <c r="J37" i="17"/>
  <c r="J38" i="17"/>
  <c r="J39" i="17"/>
  <c r="J40" i="17"/>
  <c r="J41" i="17"/>
  <c r="J42" i="17"/>
  <c r="J43" i="17"/>
  <c r="J44" i="17"/>
  <c r="J45" i="17"/>
  <c r="J46" i="17"/>
  <c r="J47" i="17"/>
  <c r="J48" i="17"/>
  <c r="J49" i="17"/>
  <c r="J50" i="17"/>
  <c r="J51" i="17"/>
  <c r="J52" i="17"/>
  <c r="J53" i="17"/>
  <c r="J54" i="17"/>
  <c r="J55" i="17"/>
  <c r="J56" i="17"/>
  <c r="J57" i="17"/>
  <c r="J58" i="17"/>
  <c r="J59" i="17"/>
  <c r="J60" i="17"/>
  <c r="J61" i="17"/>
  <c r="J62" i="17"/>
  <c r="J63" i="17"/>
  <c r="J64" i="17"/>
  <c r="J65" i="17"/>
  <c r="J66" i="17"/>
  <c r="J67" i="17"/>
  <c r="J68" i="17"/>
  <c r="J69" i="17"/>
  <c r="J70" i="17"/>
  <c r="J71" i="17"/>
  <c r="J72" i="17"/>
  <c r="J73" i="17"/>
  <c r="J74" i="17"/>
  <c r="J75" i="17"/>
  <c r="J76" i="17"/>
  <c r="J77" i="17"/>
  <c r="J78" i="17"/>
  <c r="J79" i="17"/>
  <c r="J80" i="17"/>
  <c r="J81" i="17"/>
  <c r="J82" i="17"/>
  <c r="J83" i="17"/>
  <c r="J84" i="17"/>
  <c r="J85" i="17"/>
  <c r="J86" i="17"/>
  <c r="J87" i="17"/>
  <c r="J88" i="17"/>
  <c r="J89" i="17"/>
  <c r="J90" i="17"/>
  <c r="J91" i="17"/>
  <c r="J92" i="17"/>
  <c r="J93" i="17"/>
  <c r="J94" i="17"/>
  <c r="J95" i="17"/>
  <c r="J96" i="17"/>
  <c r="J97" i="17"/>
  <c r="J98" i="17"/>
  <c r="J99" i="17"/>
  <c r="J100" i="17"/>
  <c r="J101" i="17"/>
  <c r="J102" i="17"/>
  <c r="J103" i="17"/>
  <c r="J104" i="17"/>
  <c r="J105" i="17"/>
  <c r="J106" i="17"/>
  <c r="J107" i="17"/>
  <c r="J108" i="17"/>
  <c r="J109" i="17"/>
  <c r="J110" i="17"/>
  <c r="J111" i="17"/>
  <c r="J112" i="17"/>
  <c r="J113" i="17"/>
  <c r="J114" i="17"/>
  <c r="J115" i="17"/>
  <c r="J116" i="17"/>
  <c r="J117" i="17"/>
  <c r="J118" i="17"/>
  <c r="J119" i="17"/>
  <c r="J120" i="17"/>
  <c r="J121" i="17"/>
  <c r="J122" i="17"/>
  <c r="J123" i="17"/>
  <c r="J124" i="17"/>
  <c r="J125" i="17"/>
  <c r="J126" i="17"/>
  <c r="J127" i="17"/>
  <c r="J128" i="17"/>
  <c r="J129" i="17"/>
  <c r="J130" i="17"/>
  <c r="J131" i="17"/>
  <c r="J132" i="17"/>
  <c r="J133" i="17"/>
  <c r="J134" i="17"/>
  <c r="J135" i="17"/>
  <c r="J136" i="17"/>
  <c r="J137" i="17"/>
  <c r="J138" i="17"/>
  <c r="J139" i="17"/>
  <c r="J140" i="17"/>
  <c r="J141" i="17"/>
  <c r="J142" i="17"/>
  <c r="J143" i="17"/>
  <c r="J144" i="17"/>
  <c r="J145" i="17"/>
  <c r="J146" i="17"/>
  <c r="J147" i="17"/>
  <c r="J148" i="17"/>
  <c r="J149" i="17"/>
  <c r="J150" i="17"/>
  <c r="J151" i="17"/>
  <c r="J152" i="17"/>
  <c r="J153" i="17"/>
  <c r="J154" i="17"/>
  <c r="J155" i="17"/>
  <c r="J156" i="17"/>
  <c r="J157" i="17"/>
  <c r="J158" i="17"/>
  <c r="J159" i="17"/>
  <c r="J160" i="17"/>
  <c r="J161" i="17"/>
  <c r="J162" i="17"/>
  <c r="J163" i="17"/>
  <c r="J164" i="17"/>
  <c r="J165" i="17"/>
  <c r="J166" i="17"/>
  <c r="J167" i="17"/>
  <c r="J168" i="17"/>
  <c r="J169" i="17"/>
  <c r="J170" i="17"/>
  <c r="J171" i="17"/>
  <c r="J172" i="17"/>
  <c r="J173" i="17"/>
  <c r="J174" i="17"/>
  <c r="J175" i="17"/>
  <c r="J176" i="17"/>
  <c r="J177" i="17"/>
  <c r="J178" i="17"/>
  <c r="J179" i="17"/>
  <c r="J180" i="17"/>
  <c r="J181" i="17"/>
  <c r="J182" i="17"/>
  <c r="J183" i="17"/>
  <c r="J184" i="17"/>
  <c r="J185" i="17"/>
  <c r="J186" i="17"/>
  <c r="J187" i="17"/>
  <c r="J188" i="17"/>
  <c r="J189" i="17"/>
  <c r="J190" i="17"/>
  <c r="J191" i="17"/>
  <c r="J192" i="17"/>
  <c r="J193" i="17"/>
  <c r="J194" i="17"/>
  <c r="J195" i="17"/>
  <c r="J196" i="17"/>
  <c r="J197" i="17"/>
  <c r="J198" i="17"/>
  <c r="J199" i="17"/>
  <c r="J200" i="17"/>
  <c r="J201" i="17"/>
  <c r="J202" i="17"/>
  <c r="J6" i="17"/>
  <c r="F7" i="17"/>
  <c r="F8" i="17"/>
  <c r="F9" i="17"/>
  <c r="F10" i="17"/>
  <c r="F11" i="17"/>
  <c r="F12" i="17"/>
  <c r="F13" i="17"/>
  <c r="F14" i="17"/>
  <c r="F15" i="17"/>
  <c r="F16" i="17"/>
  <c r="F17" i="17"/>
  <c r="F18" i="17"/>
  <c r="F19" i="17"/>
  <c r="F20" i="17"/>
  <c r="F21" i="17"/>
  <c r="F22" i="17"/>
  <c r="F23" i="17"/>
  <c r="F24" i="17"/>
  <c r="F25" i="17"/>
  <c r="F26" i="17"/>
  <c r="F27" i="17"/>
  <c r="F28" i="17"/>
  <c r="F29" i="17"/>
  <c r="F30" i="17"/>
  <c r="F31" i="17"/>
  <c r="F32" i="17"/>
  <c r="F33" i="17"/>
  <c r="F34" i="17"/>
  <c r="F35" i="17"/>
  <c r="F36" i="17"/>
  <c r="F37" i="17"/>
  <c r="F38" i="17"/>
  <c r="F39" i="17"/>
  <c r="F40" i="17"/>
  <c r="F41" i="17"/>
  <c r="F42" i="17"/>
  <c r="F43" i="17"/>
  <c r="F44" i="17"/>
  <c r="F45" i="17"/>
  <c r="F46" i="17"/>
  <c r="F47" i="17"/>
  <c r="F48" i="17"/>
  <c r="F49" i="17"/>
  <c r="F50" i="17"/>
  <c r="F51" i="17"/>
  <c r="F52" i="17"/>
  <c r="F53" i="17"/>
  <c r="F54" i="17"/>
  <c r="F55" i="17"/>
  <c r="F56" i="17"/>
  <c r="F57" i="17"/>
  <c r="F58" i="17"/>
  <c r="F59" i="17"/>
  <c r="F60" i="17"/>
  <c r="F61" i="17"/>
  <c r="F62" i="17"/>
  <c r="F63" i="17"/>
  <c r="F64" i="17"/>
  <c r="F65" i="17"/>
  <c r="F66" i="17"/>
  <c r="F67" i="17"/>
  <c r="F68" i="17"/>
  <c r="F69" i="17"/>
  <c r="F70" i="17"/>
  <c r="F71" i="17"/>
  <c r="F72" i="17"/>
  <c r="F73" i="17"/>
  <c r="F74" i="17"/>
  <c r="F75" i="17"/>
  <c r="F76" i="17"/>
  <c r="F77" i="17"/>
  <c r="F78" i="17"/>
  <c r="F79" i="17"/>
  <c r="F80" i="17"/>
  <c r="F81" i="17"/>
  <c r="F82" i="17"/>
  <c r="F83" i="17"/>
  <c r="F84" i="17"/>
  <c r="F85" i="17"/>
  <c r="F86" i="17"/>
  <c r="F87" i="17"/>
  <c r="F88" i="17"/>
  <c r="F89" i="17"/>
  <c r="F90" i="17"/>
  <c r="F91" i="17"/>
  <c r="F92" i="17"/>
  <c r="F93" i="17"/>
  <c r="F94" i="17"/>
  <c r="F95" i="17"/>
  <c r="F96" i="17"/>
  <c r="F97" i="17"/>
  <c r="F98" i="17"/>
  <c r="F99" i="17"/>
  <c r="F100" i="17"/>
  <c r="F101" i="17"/>
  <c r="F102" i="17"/>
  <c r="F103" i="17"/>
  <c r="F104" i="17"/>
  <c r="F105" i="17"/>
  <c r="F106" i="17"/>
  <c r="F107" i="17"/>
  <c r="F108" i="17"/>
  <c r="F109" i="17"/>
  <c r="F110" i="17"/>
  <c r="F111" i="17"/>
  <c r="F112" i="17"/>
  <c r="F113" i="17"/>
  <c r="F114" i="17"/>
  <c r="F115" i="17"/>
  <c r="F116" i="17"/>
  <c r="F117" i="17"/>
  <c r="F118" i="17"/>
  <c r="F119" i="17"/>
  <c r="F120" i="17"/>
  <c r="F121" i="17"/>
  <c r="F122" i="17"/>
  <c r="F123" i="17"/>
  <c r="F124" i="17"/>
  <c r="F125" i="17"/>
  <c r="F126" i="17"/>
  <c r="F127" i="17"/>
  <c r="F128" i="17"/>
  <c r="F129" i="17"/>
  <c r="F130" i="17"/>
  <c r="F131" i="17"/>
  <c r="F132" i="17"/>
  <c r="F133" i="17"/>
  <c r="F134" i="17"/>
  <c r="F135" i="17"/>
  <c r="F136" i="17"/>
  <c r="F137" i="17"/>
  <c r="F138" i="17"/>
  <c r="F139" i="17"/>
  <c r="F140" i="17"/>
  <c r="F141" i="17"/>
  <c r="F142" i="17"/>
  <c r="F143" i="17"/>
  <c r="F144" i="17"/>
  <c r="F145" i="17"/>
  <c r="F146" i="17"/>
  <c r="F147" i="17"/>
  <c r="F148" i="17"/>
  <c r="F149" i="17"/>
  <c r="F150" i="17"/>
  <c r="F151" i="17"/>
  <c r="F152" i="17"/>
  <c r="F153" i="17"/>
  <c r="F154" i="17"/>
  <c r="F155" i="17"/>
  <c r="F156" i="17"/>
  <c r="F157" i="17"/>
  <c r="F158" i="17"/>
  <c r="F159" i="17"/>
  <c r="F160" i="17"/>
  <c r="F161" i="17"/>
  <c r="F162" i="17"/>
  <c r="F163" i="17"/>
  <c r="F164" i="17"/>
  <c r="F165" i="17"/>
  <c r="F166" i="17"/>
  <c r="F167" i="17"/>
  <c r="F168" i="17"/>
  <c r="F169" i="17"/>
  <c r="F170" i="17"/>
  <c r="F171" i="17"/>
  <c r="F172" i="17"/>
  <c r="F173" i="17"/>
  <c r="F174" i="17"/>
  <c r="F175" i="17"/>
  <c r="F176" i="17"/>
  <c r="F177" i="17"/>
  <c r="F178" i="17"/>
  <c r="F179" i="17"/>
  <c r="F180" i="17"/>
  <c r="F181" i="17"/>
  <c r="F182" i="17"/>
  <c r="F183" i="17"/>
  <c r="F184" i="17"/>
  <c r="F185" i="17"/>
  <c r="F186" i="17"/>
  <c r="F187" i="17"/>
  <c r="F188" i="17"/>
  <c r="F189" i="17"/>
  <c r="F190" i="17"/>
  <c r="F191" i="17"/>
  <c r="F192" i="17"/>
  <c r="F193" i="17"/>
  <c r="F194" i="17"/>
  <c r="F195" i="17"/>
  <c r="F196" i="17"/>
  <c r="F197" i="17"/>
  <c r="F198" i="17"/>
  <c r="F199" i="17"/>
  <c r="F200" i="17"/>
  <c r="F201" i="17"/>
  <c r="F202" i="17"/>
  <c r="F203" i="17"/>
  <c r="F6" i="17"/>
  <c r="H66" i="16" l="1"/>
  <c r="H5" i="16"/>
  <c r="H6" i="16"/>
  <c r="H7" i="16"/>
  <c r="H8" i="16"/>
  <c r="H9" i="16"/>
  <c r="H10" i="16"/>
  <c r="H11" i="16"/>
  <c r="H12" i="16"/>
  <c r="H13" i="16"/>
  <c r="H14" i="16"/>
  <c r="H15" i="16"/>
  <c r="H16" i="16"/>
  <c r="H17" i="16"/>
  <c r="H18" i="16"/>
  <c r="H19" i="16"/>
  <c r="H20" i="16"/>
  <c r="H21" i="16"/>
  <c r="H22" i="16"/>
  <c r="H23" i="16"/>
  <c r="H24" i="16"/>
  <c r="H25" i="16"/>
  <c r="H26" i="16"/>
  <c r="H27" i="16"/>
  <c r="H28" i="16"/>
  <c r="H29" i="16"/>
  <c r="H30" i="16"/>
  <c r="H31" i="16"/>
  <c r="H32" i="16"/>
  <c r="H33" i="16"/>
  <c r="H34" i="16"/>
  <c r="H35" i="16"/>
  <c r="H36" i="16"/>
  <c r="H37" i="16"/>
  <c r="H38" i="16"/>
  <c r="H39" i="16"/>
  <c r="H40" i="16"/>
  <c r="H41" i="16"/>
  <c r="H42" i="16"/>
  <c r="H43" i="16"/>
  <c r="H44" i="16"/>
  <c r="H45" i="16"/>
  <c r="H46" i="16"/>
  <c r="H47" i="16"/>
  <c r="H48" i="16"/>
  <c r="H49" i="16"/>
  <c r="H50" i="16"/>
  <c r="H51" i="16"/>
  <c r="H52" i="16"/>
  <c r="H53" i="16"/>
  <c r="H54" i="16"/>
  <c r="H55" i="16"/>
  <c r="H56" i="16"/>
  <c r="H57" i="16"/>
  <c r="H58" i="16"/>
  <c r="H59" i="16"/>
  <c r="H60" i="16"/>
  <c r="H61" i="16"/>
  <c r="H62" i="16"/>
  <c r="H63" i="16"/>
  <c r="H64" i="16"/>
  <c r="H4" i="16"/>
  <c r="F43" i="16" l="1"/>
  <c r="F42" i="16"/>
  <c r="F41" i="16"/>
  <c r="F39" i="16"/>
</calcChain>
</file>

<file path=xl/sharedStrings.xml><?xml version="1.0" encoding="utf-8"?>
<sst xmlns="http://schemas.openxmlformats.org/spreadsheetml/2006/main" count="609" uniqueCount="296">
  <si>
    <t>Município</t>
  </si>
  <si>
    <t>Vila Real</t>
  </si>
  <si>
    <t>ETA SORDO</t>
  </si>
  <si>
    <t>RE+PE Corisco</t>
  </si>
  <si>
    <t>Santa Marta de Penaguião</t>
  </si>
  <si>
    <t>RE Ribeira Delos</t>
  </si>
  <si>
    <t>RE+PE Fontes</t>
  </si>
  <si>
    <t>RE+PE Urval</t>
  </si>
  <si>
    <t>Mesão Frio</t>
  </si>
  <si>
    <t>RE+PE Donsumil</t>
  </si>
  <si>
    <t>RE+PE Sta. Cristina</t>
  </si>
  <si>
    <t>RE+PE Barqueiros</t>
  </si>
  <si>
    <t>RE Brunhais</t>
  </si>
  <si>
    <t>P. Régua</t>
  </si>
  <si>
    <t>RE+PE Régua</t>
  </si>
  <si>
    <t>RE+PE Loureiro</t>
  </si>
  <si>
    <t>ETA Pinhão</t>
  </si>
  <si>
    <t>RE Barroco</t>
  </si>
  <si>
    <t>RE Alto do Clamor</t>
  </si>
  <si>
    <t>RE Pena de Amigo</t>
  </si>
  <si>
    <t>RE  Rabo do Lobo</t>
  </si>
  <si>
    <t>EE Praina</t>
  </si>
  <si>
    <t>Sabrosa</t>
  </si>
  <si>
    <t>RE Sabrosa</t>
  </si>
  <si>
    <t>RE Alto de Sabrosa</t>
  </si>
  <si>
    <t>RE Estalagem</t>
  </si>
  <si>
    <t>Montalegre</t>
  </si>
  <si>
    <t>ETA Alto do Rabagão</t>
  </si>
  <si>
    <t>Reservatório Antigo de Viade (R2)</t>
  </si>
  <si>
    <t>Reservatório Montalegre (R5)</t>
  </si>
  <si>
    <t>Boticas</t>
  </si>
  <si>
    <t>Reservatório Boticas</t>
  </si>
  <si>
    <t>Chaves</t>
  </si>
  <si>
    <t>Reservatório do Cando (R6A)</t>
  </si>
  <si>
    <t>Reservatório Mãe de Água</t>
  </si>
  <si>
    <t>Reservatório de Chaves (R6B)</t>
  </si>
  <si>
    <t>Reservatório Casas dos Montes</t>
  </si>
  <si>
    <t>ETA Chaves</t>
  </si>
  <si>
    <t>Captações de Chaves</t>
  </si>
  <si>
    <t>Reservatório Campo Queimado</t>
  </si>
  <si>
    <t>Captação + ETA Vila Verde da Raia</t>
  </si>
  <si>
    <t>Reservatório + EE Vila Verde da Raia</t>
  </si>
  <si>
    <t>Captação + ETA Vidago</t>
  </si>
  <si>
    <t>Reservatório Lamalonga</t>
  </si>
  <si>
    <t>Reeservatório de Vidago</t>
  </si>
  <si>
    <t>Reservatório Curalha</t>
  </si>
  <si>
    <t>Reservatório Abobeleira</t>
  </si>
  <si>
    <t>Reservatório de Águas Frias</t>
  </si>
  <si>
    <t>Reservatório Bolideira</t>
  </si>
  <si>
    <t>Valpaços</t>
  </si>
  <si>
    <t>RE Vilarandelo</t>
  </si>
  <si>
    <t>RE Vassal</t>
  </si>
  <si>
    <t>RE Lameirão</t>
  </si>
  <si>
    <t>RE Argeriz</t>
  </si>
  <si>
    <t xml:space="preserve">PE Fornos do Pinhal </t>
  </si>
  <si>
    <t>PE Vale da Cabra</t>
  </si>
  <si>
    <t>RE S. João Corveira</t>
  </si>
  <si>
    <t>RE Padrela</t>
  </si>
  <si>
    <t>Infraestrutura</t>
  </si>
  <si>
    <t>Lote III - Alto Tâmega/Douro Norte AA</t>
  </si>
  <si>
    <t>RE Mouços</t>
  </si>
  <si>
    <t>Manutenção/Limpeza de mato (N.º intervenções/ano)</t>
  </si>
  <si>
    <t>Manutenção de jardins (N.º intervenções/ano)</t>
  </si>
  <si>
    <r>
      <t>Manutenção de jardins (m</t>
    </r>
    <r>
      <rPr>
        <vertAlign val="superscript"/>
        <sz val="11"/>
        <color theme="0"/>
        <rFont val="GillSans"/>
      </rPr>
      <t>2</t>
    </r>
    <r>
      <rPr>
        <sz val="11"/>
        <color theme="0"/>
        <rFont val="GillSans"/>
      </rPr>
      <t>)</t>
    </r>
  </si>
  <si>
    <r>
      <t>Manutenção/Limpeza de mato (m</t>
    </r>
    <r>
      <rPr>
        <vertAlign val="superscript"/>
        <sz val="11"/>
        <color theme="0"/>
        <rFont val="GillSans"/>
      </rPr>
      <t>2</t>
    </r>
    <r>
      <rPr>
        <sz val="11"/>
        <color theme="0"/>
        <rFont val="GillSans"/>
      </rPr>
      <t>)</t>
    </r>
  </si>
  <si>
    <t>Morada</t>
  </si>
  <si>
    <t>-</t>
  </si>
  <si>
    <t>EE Medeiros</t>
  </si>
  <si>
    <t>Conduta ETA Sordo Cumieira</t>
  </si>
  <si>
    <t xml:space="preserve">Captação Clube Caça e Pesca, incluindo três Poços de Captação </t>
  </si>
  <si>
    <t>Reservatório Loivos</t>
  </si>
  <si>
    <t>Reservatório Vilarinho das Paranheiras</t>
  </si>
  <si>
    <t>Reservatório Vilela do Tâmega</t>
  </si>
  <si>
    <t>Reservatório St. Antonio de Monforte</t>
  </si>
  <si>
    <t>Captação Pinhão</t>
  </si>
  <si>
    <t>EE Linhares</t>
  </si>
  <si>
    <t>ETA Arcossó e acesso</t>
  </si>
  <si>
    <t>EE Valpaços</t>
  </si>
  <si>
    <t xml:space="preserve">ETA Rabaçal, incluindo taludes com pendente elevada </t>
  </si>
  <si>
    <t>Caminha</t>
  </si>
  <si>
    <t>Vila Nova de Cerveira</t>
  </si>
  <si>
    <t>Viana do Castelo</t>
  </si>
  <si>
    <t>Lote 3 - Minho e Lima AA</t>
  </si>
  <si>
    <t>Arcos de Valdevez</t>
  </si>
  <si>
    <t>ETA de S. Jorge</t>
  </si>
  <si>
    <t>Captação de S. Jorge</t>
  </si>
  <si>
    <t>RR RP1 - Reservatório água tratada</t>
  </si>
  <si>
    <t>ETA do Ázere</t>
  </si>
  <si>
    <t>Captação do Ázere</t>
  </si>
  <si>
    <t>RR Couto</t>
  </si>
  <si>
    <t>RR Aboim</t>
  </si>
  <si>
    <t>RR Casal Soeiro</t>
  </si>
  <si>
    <t>RR Silvares + Caminho de Acesso</t>
  </si>
  <si>
    <t>RR Carramelhe</t>
  </si>
  <si>
    <t>RR Faquelo</t>
  </si>
  <si>
    <t>RR Morilhões</t>
  </si>
  <si>
    <t>EE Gantariz</t>
  </si>
  <si>
    <t>RR R1 (Gontariz)</t>
  </si>
  <si>
    <t>RR R3 (Gondoriz)</t>
  </si>
  <si>
    <t>RR R4 (Vila Boa)</t>
  </si>
  <si>
    <t>RR R6 (Vilela) + Caminho de Acesso</t>
  </si>
  <si>
    <t>RR R7 (Sá) + Caminho de Acesso</t>
  </si>
  <si>
    <t>RR R9 (Rio Moinhos) + Caminho de Acesso</t>
  </si>
  <si>
    <t>RR R10 (Rio Frio)</t>
  </si>
  <si>
    <t>RR R11 (Eiras e Mel) + caminho de Acesso</t>
  </si>
  <si>
    <t>RR R12 (Eiras e Mel) + Caminho de Acesso</t>
  </si>
  <si>
    <t>RR R13 (Padroso) + Caminho de Acesso</t>
  </si>
  <si>
    <t>RR R14 (Padroso) + Caminho de Acesso</t>
  </si>
  <si>
    <t>RR R15 (Extremo)</t>
  </si>
  <si>
    <t>Captação Côto</t>
  </si>
  <si>
    <t>Captação Soutelinhos</t>
  </si>
  <si>
    <t>RR R1 SW</t>
  </si>
  <si>
    <t>RR R2 SW</t>
  </si>
  <si>
    <t>RR R3 SW + Caminho de Acesso</t>
  </si>
  <si>
    <t>RR R4 SW</t>
  </si>
  <si>
    <t xml:space="preserve">RR R5 SW +Caminho de Acesso </t>
  </si>
  <si>
    <t>RR R6 SW</t>
  </si>
  <si>
    <t>RR R7 SW</t>
  </si>
  <si>
    <t>RR R8 SW</t>
  </si>
  <si>
    <t>RR R9 SW + Caminho de Acesso</t>
  </si>
  <si>
    <t>RR R10 SW</t>
  </si>
  <si>
    <t>RR R11 SW + Caminho de Acesso</t>
  </si>
  <si>
    <t>RR R12 SW + Caminho de Acesso</t>
  </si>
  <si>
    <t>RR R13 SW</t>
  </si>
  <si>
    <t>RR R14 SW</t>
  </si>
  <si>
    <t>RR R15 SW + Caminho de Acesso</t>
  </si>
  <si>
    <t>EE 8.1 SW</t>
  </si>
  <si>
    <t>EE 9.1 SW</t>
  </si>
  <si>
    <t>Travessia Arcos de Valdevez 1</t>
  </si>
  <si>
    <t>Travessia Arcos de Valdevez 2</t>
  </si>
  <si>
    <t>Travessia Arcos de Valdevez 3</t>
  </si>
  <si>
    <t>Travessia Arcos de Valdevez 4</t>
  </si>
  <si>
    <t>Ponte da Barca</t>
  </si>
  <si>
    <t>RR Seixinha + Caminho de Acesso</t>
  </si>
  <si>
    <t>RR Vila Chã</t>
  </si>
  <si>
    <t>RR Touvedo</t>
  </si>
  <si>
    <t>EE Vila Chã</t>
  </si>
  <si>
    <t>RR R1 (PTB)</t>
  </si>
  <si>
    <t>RR R3 (PTB)</t>
  </si>
  <si>
    <t>RR R4 (PTB)</t>
  </si>
  <si>
    <t>RR R5 (PTB) + Caminho de Acesso</t>
  </si>
  <si>
    <t>RR R6 (PTB) + Caminho de Acesso</t>
  </si>
  <si>
    <t>RR R7 (PTB) + Caminho de Acesso</t>
  </si>
  <si>
    <t>RR R8 (PTB)</t>
  </si>
  <si>
    <t>ETA de Fonte Velha</t>
  </si>
  <si>
    <t>EE 4-6</t>
  </si>
  <si>
    <t>Travessia Ponte da Barca 1</t>
  </si>
  <si>
    <t>Travessia Ponte da Barca 2</t>
  </si>
  <si>
    <t>Travessia Ponte da Barca 3</t>
  </si>
  <si>
    <t>Travessia Ponte da Barca 4</t>
  </si>
  <si>
    <t>Ponte de Lima</t>
  </si>
  <si>
    <t>RR Correlhã</t>
  </si>
  <si>
    <t xml:space="preserve">RR Arca </t>
  </si>
  <si>
    <t>RR Golfe 1</t>
  </si>
  <si>
    <t>EE Golfe 1</t>
  </si>
  <si>
    <t>RR Golfe 2</t>
  </si>
  <si>
    <t>RR Sto. Ovídeo ZA</t>
  </si>
  <si>
    <t>RR S. Pedro Arcos</t>
  </si>
  <si>
    <t>Bertiandos (Captação + ETA)</t>
  </si>
  <si>
    <t>Captação de Trovela</t>
  </si>
  <si>
    <t>RR T0 (Eta Trovela)</t>
  </si>
  <si>
    <t>RR T1</t>
  </si>
  <si>
    <t>RR T2</t>
  </si>
  <si>
    <t>RR T3</t>
  </si>
  <si>
    <t>RR T5</t>
  </si>
  <si>
    <t>RR T6</t>
  </si>
  <si>
    <t>Captação de neiva + Caminho de Acesso</t>
  </si>
  <si>
    <t>RR N0 (Eta S. Cristóvão) + Caminho de Acesso</t>
  </si>
  <si>
    <t>RR N1</t>
  </si>
  <si>
    <t>RR N2</t>
  </si>
  <si>
    <t>RR N3</t>
  </si>
  <si>
    <t>RR N4</t>
  </si>
  <si>
    <t>RR N6</t>
  </si>
  <si>
    <t>RR N5</t>
  </si>
  <si>
    <t>RR N7</t>
  </si>
  <si>
    <t>Travessia Ponte de Lima 1</t>
  </si>
  <si>
    <t>Travessia Ponte de Lima 2</t>
  </si>
  <si>
    <t>Travessia Ponte de Lima 3</t>
  </si>
  <si>
    <t>Travessia Ponte de Lima 4</t>
  </si>
  <si>
    <t>Travessia Ponte de Lima 5</t>
  </si>
  <si>
    <t>Captação de Portuzelo</t>
  </si>
  <si>
    <t>Captação de Veiga de Areosa (captação e Eta)</t>
  </si>
  <si>
    <t>Captação de Barroselas</t>
  </si>
  <si>
    <t>RR Santa Maria ZB</t>
  </si>
  <si>
    <t>RR Santa Maria ZA</t>
  </si>
  <si>
    <t>RR Subportela</t>
  </si>
  <si>
    <t>RR Mujães</t>
  </si>
  <si>
    <t>RR Vila Franca Novo</t>
  </si>
  <si>
    <t>RR Milhões</t>
  </si>
  <si>
    <t>RR Barroselas</t>
  </si>
  <si>
    <t>RR Quinta da Bouça</t>
  </si>
  <si>
    <t>RR Faro de Anha</t>
  </si>
  <si>
    <t>RR Monte da Ola</t>
  </si>
  <si>
    <t>RR Amorosa</t>
  </si>
  <si>
    <t>RR Chafé</t>
  </si>
  <si>
    <t>RR Neiva Monte</t>
  </si>
  <si>
    <t>RR Lanheses</t>
  </si>
  <si>
    <t>RR Torre</t>
  </si>
  <si>
    <t>RR Cardielos</t>
  </si>
  <si>
    <t>RR Samonde 1</t>
  </si>
  <si>
    <t>RR Samonde 2</t>
  </si>
  <si>
    <t>RR Perre</t>
  </si>
  <si>
    <t>RR Portela 0</t>
  </si>
  <si>
    <t>RR Portela 1</t>
  </si>
  <si>
    <t>RR Portela 2</t>
  </si>
  <si>
    <t>RR Cova</t>
  </si>
  <si>
    <t>RR Espregueira Mendes 1</t>
  </si>
  <si>
    <t>RR Espregueira Mendes 2</t>
  </si>
  <si>
    <t>RR Areosa Pêgo</t>
  </si>
  <si>
    <t>RR Afife</t>
  </si>
  <si>
    <t>RR Carreço</t>
  </si>
  <si>
    <t>Travessia Viana do Castelo 1</t>
  </si>
  <si>
    <t>Travessia Viana do Castelo 2</t>
  </si>
  <si>
    <t>Travessia Viana do Castelo 3</t>
  </si>
  <si>
    <t>Travessia Viana do Castelo 4</t>
  </si>
  <si>
    <t>Travessia Viana do Castelo 5</t>
  </si>
  <si>
    <t>Travessia Viana do Castelo 6</t>
  </si>
  <si>
    <t>Valada (Eta + Captação)</t>
  </si>
  <si>
    <t>ETA de Cavada</t>
  </si>
  <si>
    <t>Captação de Cavada</t>
  </si>
  <si>
    <t>RR Âncora</t>
  </si>
  <si>
    <t>RR Âncora Zona Baixa</t>
  </si>
  <si>
    <t>RR Âncora Zona Alta</t>
  </si>
  <si>
    <t>RR Vila Praia Âncora</t>
  </si>
  <si>
    <t>RR Cardosas</t>
  </si>
  <si>
    <t>RR Moledo</t>
  </si>
  <si>
    <t>RR Carvoeiro</t>
  </si>
  <si>
    <t>RR 107 Cristelo</t>
  </si>
  <si>
    <t>RR Cristelo ZA</t>
  </si>
  <si>
    <t>RR Caminha</t>
  </si>
  <si>
    <t>RR Portela</t>
  </si>
  <si>
    <t>RR Selminho</t>
  </si>
  <si>
    <t>RR Venade</t>
  </si>
  <si>
    <t>RR Coura de Seixas</t>
  </si>
  <si>
    <t>RR Seixas</t>
  </si>
  <si>
    <t>RR Vilar de Mouros</t>
  </si>
  <si>
    <t>RR 103 Vilar de Mouros + Caminho de Acesso</t>
  </si>
  <si>
    <t>Travessia Caminha 1</t>
  </si>
  <si>
    <t>Travessia Caminha 2</t>
  </si>
  <si>
    <t>Travessia Caminha 3</t>
  </si>
  <si>
    <t>Travessia Caminha 4</t>
  </si>
  <si>
    <t>Travessia Caminha 5</t>
  </si>
  <si>
    <t>RR Bagoada</t>
  </si>
  <si>
    <t>RR Outeiro</t>
  </si>
  <si>
    <t>EE Outeiro</t>
  </si>
  <si>
    <t>EE Bagoada</t>
  </si>
  <si>
    <t>Valença</t>
  </si>
  <si>
    <t>R. Ganfei</t>
  </si>
  <si>
    <t>Monção</t>
  </si>
  <si>
    <t>Captação Troporiz</t>
  </si>
  <si>
    <t>ETA da Lapela</t>
  </si>
  <si>
    <t>EE3 Ceivães</t>
  </si>
  <si>
    <t>RR Sra. Graça + Caminho de Acesso</t>
  </si>
  <si>
    <t>RR Sra. Graça/Badim</t>
  </si>
  <si>
    <t>RR Badim + Caminho de Acesso</t>
  </si>
  <si>
    <t>RR Castelo + Caminho de Acesso</t>
  </si>
  <si>
    <t>RR Picoutos + Caminho de Acesso</t>
  </si>
  <si>
    <t>Melgaço</t>
  </si>
  <si>
    <t>RR Paderne</t>
  </si>
  <si>
    <t>RR Vila</t>
  </si>
  <si>
    <t>EE4 Paderne</t>
  </si>
  <si>
    <t>Paredes de Coura</t>
  </si>
  <si>
    <t>ETA de Castanheira</t>
  </si>
  <si>
    <t>Captação Cavaleiros</t>
  </si>
  <si>
    <t>RR D1 Padornelo</t>
  </si>
  <si>
    <t>RR D2 Resende</t>
  </si>
  <si>
    <t>RR D3 Chavião</t>
  </si>
  <si>
    <t>RR D4 Cunha-Lissouros</t>
  </si>
  <si>
    <t>RR RR</t>
  </si>
  <si>
    <t>ETA de Insalde</t>
  </si>
  <si>
    <t>Captação Codecede</t>
  </si>
  <si>
    <t>Captação Porreiras</t>
  </si>
  <si>
    <t>RR Infesta</t>
  </si>
  <si>
    <t>RR Cunha Tozende</t>
  </si>
  <si>
    <t>RR Agualonga</t>
  </si>
  <si>
    <t>RR Alto do Monte</t>
  </si>
  <si>
    <t>RR Rubiães</t>
  </si>
  <si>
    <t>RR Alto da Cividade</t>
  </si>
  <si>
    <t>RR R2 Formariz</t>
  </si>
  <si>
    <t>RR R3 Ferreira</t>
  </si>
  <si>
    <t>RR R4 Linhares</t>
  </si>
  <si>
    <t>RR R5 Cossourado</t>
  </si>
  <si>
    <t>RR R6 Sobreiro</t>
  </si>
  <si>
    <t>RR R7 S. Sebastião</t>
  </si>
  <si>
    <t>RR R10 Parada</t>
  </si>
  <si>
    <t>RR Meijoeiro</t>
  </si>
  <si>
    <t>Captação Freande</t>
  </si>
  <si>
    <t>RR R1 Mozelos</t>
  </si>
  <si>
    <r>
      <t>Manutenção de jardim/espaço verde (m</t>
    </r>
    <r>
      <rPr>
        <vertAlign val="superscript"/>
        <sz val="12"/>
        <color theme="0"/>
        <rFont val="GillSans"/>
      </rPr>
      <t>2</t>
    </r>
    <r>
      <rPr>
        <sz val="12"/>
        <color theme="0"/>
        <rFont val="GillSans"/>
      </rPr>
      <t>)</t>
    </r>
  </si>
  <si>
    <r>
      <t>Manutenção/Limpeza de mato (m</t>
    </r>
    <r>
      <rPr>
        <vertAlign val="superscript"/>
        <sz val="12"/>
        <color theme="0"/>
        <rFont val="GillSans"/>
      </rPr>
      <t>2</t>
    </r>
    <r>
      <rPr>
        <sz val="12"/>
        <color theme="0"/>
        <rFont val="GillSans"/>
      </rPr>
      <t>)</t>
    </r>
  </si>
  <si>
    <r>
      <t>Preço unitário (€/m</t>
    </r>
    <r>
      <rPr>
        <vertAlign val="superscript"/>
        <sz val="12"/>
        <color theme="0"/>
        <rFont val="GillSans"/>
      </rPr>
      <t>2</t>
    </r>
    <r>
      <rPr>
        <sz val="12"/>
        <color theme="0"/>
        <rFont val="GillSans"/>
      </rPr>
      <t>)</t>
    </r>
  </si>
  <si>
    <t>Preço parcelar (€)</t>
  </si>
  <si>
    <t>Subtotal anual (€)</t>
  </si>
  <si>
    <t>Total anual (€)</t>
  </si>
  <si>
    <t>Anexo IV do Programa de Procedimento</t>
  </si>
  <si>
    <t>LISTA DE PREÇOS UNITÁRIOS (a que se refere a alínea c) do n.º 6.1)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</si>
</sst>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€&quot;_-;\-* #,##0.00\ &quot;€&quot;_-;_-* &quot;-&quot;??\ &quot;€&quot;_-;_-@_-"/>
  </numFmts>
  <fonts count="1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GillSans"/>
    </font>
    <font>
      <sz val="11"/>
      <name val="GillSans"/>
    </font>
    <font>
      <sz val="11"/>
      <color theme="0"/>
      <name val="GillSans"/>
    </font>
    <font>
      <vertAlign val="superscript"/>
      <sz val="11"/>
      <color theme="0"/>
      <name val="GillSans"/>
    </font>
    <font>
      <b/>
      <sz val="14"/>
      <name val="GillSans"/>
    </font>
    <font>
      <sz val="14"/>
      <name val="GillSans"/>
    </font>
    <font>
      <b/>
      <sz val="12"/>
      <name val="GillSans"/>
    </font>
    <font>
      <sz val="12"/>
      <name val="GillSans"/>
    </font>
    <font>
      <sz val="12"/>
      <color theme="0"/>
      <name val="GillSans"/>
    </font>
    <font>
      <vertAlign val="superscript"/>
      <sz val="12"/>
      <color theme="0"/>
      <name val="GillSans"/>
    </font>
    <font>
      <sz val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49998474074526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44" fontId="14" fillId="0" borderId="0" applyFont="0" applyFill="0" applyBorder="0" applyAlignment="0" applyProtection="0"/>
  </cellStyleXfs>
  <cellXfs count="72">
    <xf numFmtId="0" fontId="0" fillId="0" borderId="0" xfId="0"/>
    <xf numFmtId="0" fontId="5" fillId="2" borderId="1" xfId="0" applyFont="1" applyFill="1" applyBorder="1" applyAlignment="1" applyProtection="1">
      <alignment horizontal="left" vertical="center"/>
      <protection locked="0"/>
    </xf>
    <xf numFmtId="0" fontId="5" fillId="2" borderId="1" xfId="0" applyFont="1" applyFill="1" applyBorder="1" applyAlignment="1" applyProtection="1">
      <alignment horizontal="left" vertical="center" wrapText="1"/>
      <protection locked="0"/>
    </xf>
    <xf numFmtId="0" fontId="5" fillId="2" borderId="1" xfId="0" applyFont="1" applyFill="1" applyBorder="1" applyAlignment="1">
      <alignment vertical="center"/>
    </xf>
    <xf numFmtId="0" fontId="5" fillId="2" borderId="0" xfId="0" applyFont="1" applyFill="1" applyBorder="1" applyAlignment="1">
      <alignment vertical="center"/>
    </xf>
    <xf numFmtId="3" fontId="5" fillId="2" borderId="0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49" fontId="6" fillId="3" borderId="4" xfId="0" applyNumberFormat="1" applyFont="1" applyFill="1" applyBorder="1" applyAlignment="1">
      <alignment horizontal="center" vertical="center" wrapText="1"/>
    </xf>
    <xf numFmtId="3" fontId="6" fillId="3" borderId="4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vertical="center"/>
    </xf>
    <xf numFmtId="3" fontId="5" fillId="2" borderId="0" xfId="0" applyNumberFormat="1" applyFont="1" applyFill="1" applyAlignment="1">
      <alignment vertical="center"/>
    </xf>
    <xf numFmtId="0" fontId="5" fillId="4" borderId="1" xfId="0" applyFont="1" applyFill="1" applyBorder="1" applyAlignment="1">
      <alignment vertical="center"/>
    </xf>
    <xf numFmtId="0" fontId="5" fillId="4" borderId="1" xfId="0" applyFont="1" applyFill="1" applyBorder="1" applyAlignment="1" applyProtection="1">
      <alignment horizontal="left" vertical="center" wrapText="1"/>
      <protection locked="0"/>
    </xf>
    <xf numFmtId="0" fontId="5" fillId="4" borderId="1" xfId="0" applyFont="1" applyFill="1" applyBorder="1" applyAlignment="1" applyProtection="1">
      <alignment horizontal="left" vertical="center"/>
      <protection locked="0"/>
    </xf>
    <xf numFmtId="4" fontId="5" fillId="2" borderId="1" xfId="0" applyNumberFormat="1" applyFont="1" applyFill="1" applyBorder="1" applyAlignment="1">
      <alignment horizontal="center" vertical="center"/>
    </xf>
    <xf numFmtId="4" fontId="5" fillId="4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center" vertical="center"/>
    </xf>
    <xf numFmtId="1" fontId="5" fillId="4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 applyProtection="1">
      <alignment horizontal="center" vertical="center"/>
      <protection locked="0"/>
    </xf>
    <xf numFmtId="1" fontId="5" fillId="4" borderId="1" xfId="0" applyNumberFormat="1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>
      <alignment vertical="center"/>
    </xf>
    <xf numFmtId="0" fontId="9" fillId="2" borderId="0" xfId="0" applyFont="1" applyFill="1"/>
    <xf numFmtId="0" fontId="11" fillId="2" borderId="0" xfId="0" applyFont="1" applyFill="1"/>
    <xf numFmtId="0" fontId="10" fillId="2" borderId="0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vertical="center"/>
    </xf>
    <xf numFmtId="3" fontId="11" fillId="2" borderId="0" xfId="0" applyNumberFormat="1" applyFont="1" applyFill="1" applyBorder="1" applyAlignment="1">
      <alignment horizontal="center" vertical="center"/>
    </xf>
    <xf numFmtId="0" fontId="11" fillId="2" borderId="0" xfId="0" applyFont="1" applyFill="1" applyAlignment="1">
      <alignment vertical="center"/>
    </xf>
    <xf numFmtId="49" fontId="12" fillId="3" borderId="4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 applyProtection="1">
      <alignment horizontal="center" vertical="center" wrapText="1"/>
      <protection locked="0"/>
    </xf>
    <xf numFmtId="0" fontId="11" fillId="2" borderId="1" xfId="0" applyFont="1" applyFill="1" applyBorder="1" applyAlignment="1">
      <alignment vertical="center"/>
    </xf>
    <xf numFmtId="0" fontId="11" fillId="2" borderId="1" xfId="0" applyFont="1" applyFill="1" applyBorder="1" applyAlignment="1">
      <alignment horizontal="center" vertical="center"/>
    </xf>
    <xf numFmtId="3" fontId="11" fillId="2" borderId="1" xfId="0" applyNumberFormat="1" applyFont="1" applyFill="1" applyBorder="1" applyAlignment="1">
      <alignment horizontal="center" vertical="center"/>
    </xf>
    <xf numFmtId="1" fontId="1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 applyProtection="1">
      <alignment horizontal="left" vertical="center" wrapText="1"/>
      <protection locked="0"/>
    </xf>
    <xf numFmtId="0" fontId="11" fillId="0" borderId="1" xfId="0" applyFont="1" applyFill="1" applyBorder="1" applyAlignment="1" applyProtection="1">
      <alignment horizontal="left" vertical="center"/>
      <protection locked="0"/>
    </xf>
    <xf numFmtId="0" fontId="11" fillId="2" borderId="1" xfId="0" applyFont="1" applyFill="1" applyBorder="1" applyAlignment="1" applyProtection="1">
      <alignment horizontal="left" vertical="center"/>
      <protection locked="0"/>
    </xf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center" wrapText="1"/>
    </xf>
    <xf numFmtId="0" fontId="10" fillId="2" borderId="0" xfId="0" applyFont="1" applyFill="1" applyAlignment="1">
      <alignment horizontal="center" vertical="center"/>
    </xf>
    <xf numFmtId="3" fontId="11" fillId="2" borderId="0" xfId="0" applyNumberFormat="1" applyFont="1" applyFill="1" applyAlignment="1">
      <alignment vertical="center"/>
    </xf>
    <xf numFmtId="0" fontId="11" fillId="2" borderId="0" xfId="0" applyFont="1" applyFill="1" applyAlignment="1">
      <alignment horizontal="center" vertical="center"/>
    </xf>
    <xf numFmtId="3" fontId="12" fillId="5" borderId="8" xfId="0" applyNumberFormat="1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left" vertical="center"/>
    </xf>
    <xf numFmtId="3" fontId="12" fillId="6" borderId="8" xfId="0" applyNumberFormat="1" applyFont="1" applyFill="1" applyBorder="1" applyAlignment="1">
      <alignment horizontal="center" vertical="center" wrapText="1"/>
    </xf>
    <xf numFmtId="44" fontId="11" fillId="2" borderId="1" xfId="5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8" fillId="2" borderId="2" xfId="0" applyFont="1" applyFill="1" applyBorder="1" applyAlignment="1">
      <alignment horizontal="left" vertical="center"/>
    </xf>
    <xf numFmtId="0" fontId="8" fillId="2" borderId="3" xfId="0" applyFont="1" applyFill="1" applyBorder="1" applyAlignment="1">
      <alignment horizontal="left"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center"/>
    </xf>
    <xf numFmtId="0" fontId="10" fillId="2" borderId="3" xfId="0" applyFont="1" applyFill="1" applyBorder="1" applyAlignment="1">
      <alignment horizontal="left" vertical="center"/>
    </xf>
    <xf numFmtId="0" fontId="8" fillId="2" borderId="0" xfId="0" applyFont="1" applyFill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44" fontId="10" fillId="7" borderId="9" xfId="5" applyFont="1" applyFill="1" applyBorder="1" applyAlignment="1">
      <alignment horizontal="center" vertical="center"/>
    </xf>
    <xf numFmtId="44" fontId="10" fillId="7" borderId="10" xfId="5" applyFont="1" applyFill="1" applyBorder="1" applyAlignment="1">
      <alignment horizontal="center" vertical="center"/>
    </xf>
    <xf numFmtId="44" fontId="10" fillId="7" borderId="11" xfId="5" applyFont="1" applyFill="1" applyBorder="1" applyAlignment="1">
      <alignment horizontal="center" vertical="center"/>
    </xf>
    <xf numFmtId="44" fontId="10" fillId="8" borderId="9" xfId="5" applyFont="1" applyFill="1" applyBorder="1" applyAlignment="1">
      <alignment horizontal="center" vertical="center"/>
    </xf>
    <xf numFmtId="44" fontId="10" fillId="8" borderId="10" xfId="5" applyFont="1" applyFill="1" applyBorder="1" applyAlignment="1">
      <alignment horizontal="center" vertical="center"/>
    </xf>
    <xf numFmtId="44" fontId="10" fillId="8" borderId="11" xfId="5" applyFont="1" applyFill="1" applyBorder="1" applyAlignment="1">
      <alignment horizontal="center" vertical="center"/>
    </xf>
    <xf numFmtId="44" fontId="10" fillId="2" borderId="9" xfId="5" applyFont="1" applyFill="1" applyBorder="1" applyAlignment="1">
      <alignment horizontal="center" vertical="center"/>
    </xf>
    <xf numFmtId="44" fontId="10" fillId="2" borderId="10" xfId="5" applyFont="1" applyFill="1" applyBorder="1" applyAlignment="1">
      <alignment horizontal="center" vertical="center"/>
    </xf>
    <xf numFmtId="44" fontId="10" fillId="2" borderId="11" xfId="5" applyFont="1" applyFill="1" applyBorder="1" applyAlignment="1">
      <alignment horizontal="center" vertical="center"/>
    </xf>
    <xf numFmtId="0" fontId="11" fillId="9" borderId="1" xfId="0" applyFont="1" applyFill="1" applyBorder="1" applyAlignment="1">
      <alignment horizontal="center" vertical="center"/>
    </xf>
    <xf numFmtId="3" fontId="11" fillId="9" borderId="1" xfId="0" applyNumberFormat="1" applyFont="1" applyFill="1" applyBorder="1" applyAlignment="1">
      <alignment horizontal="center" vertical="center"/>
    </xf>
    <xf numFmtId="1" fontId="11" fillId="9" borderId="1" xfId="0" applyNumberFormat="1" applyFont="1" applyFill="1" applyBorder="1" applyAlignment="1">
      <alignment horizontal="center" vertical="center"/>
    </xf>
  </cellXfs>
  <cellStyles count="6">
    <cellStyle name="Moeda" xfId="5" builtinId="4"/>
    <cellStyle name="Normal" xfId="0" builtinId="0"/>
    <cellStyle name="Normal 2" xfId="1"/>
    <cellStyle name="Normal 3" xfId="2"/>
    <cellStyle name="Normal 4" xfId="3"/>
    <cellStyle name="Percentagem 2" xfId="4"/>
  </cellStyles>
  <dxfs count="0"/>
  <tableStyles count="0" defaultTableStyle="TableStyleMedium9" defaultPivotStyle="PivotStyleLight16"/>
  <colors>
    <mruColors>
      <color rgb="FFFFCCCC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lha1"/>
  <dimension ref="A1:H68"/>
  <sheetViews>
    <sheetView zoomScale="70" zoomScaleNormal="70" zoomScaleSheetLayoutView="90" workbookViewId="0">
      <selection activeCell="F17" sqref="F17"/>
    </sheetView>
  </sheetViews>
  <sheetFormatPr defaultColWidth="26.44140625" defaultRowHeight="14.4" x14ac:dyDescent="0.25"/>
  <cols>
    <col min="1" max="1" width="25.109375" style="12" customWidth="1"/>
    <col min="2" max="2" width="54.5546875" style="12" customWidth="1"/>
    <col min="3" max="3" width="27.33203125" style="12" customWidth="1"/>
    <col min="4" max="4" width="19" style="12" customWidth="1"/>
    <col min="5" max="5" width="22.6640625" style="13" customWidth="1"/>
    <col min="6" max="6" width="22.109375" style="12" customWidth="1"/>
    <col min="7" max="7" width="27.88671875" style="13" customWidth="1"/>
    <col min="8" max="12" width="15.6640625" style="12" customWidth="1"/>
    <col min="13" max="16384" width="26.44140625" style="12"/>
  </cols>
  <sheetData>
    <row r="1" spans="1:8" x14ac:dyDescent="0.25">
      <c r="A1" s="9"/>
      <c r="B1" s="4"/>
      <c r="C1" s="4"/>
      <c r="D1" s="5"/>
      <c r="E1" s="5"/>
      <c r="F1" s="5"/>
      <c r="G1" s="5"/>
    </row>
    <row r="2" spans="1:8" ht="29.4" customHeight="1" x14ac:dyDescent="0.25">
      <c r="A2" s="50" t="s">
        <v>59</v>
      </c>
      <c r="B2" s="51"/>
      <c r="C2" s="51"/>
      <c r="D2" s="51"/>
      <c r="E2" s="51"/>
      <c r="F2" s="51"/>
      <c r="G2" s="51"/>
    </row>
    <row r="3" spans="1:8" ht="31.2" x14ac:dyDescent="0.25">
      <c r="A3" s="10" t="s">
        <v>0</v>
      </c>
      <c r="B3" s="10" t="s">
        <v>58</v>
      </c>
      <c r="C3" s="10" t="s">
        <v>65</v>
      </c>
      <c r="D3" s="10" t="s">
        <v>63</v>
      </c>
      <c r="E3" s="11" t="s">
        <v>62</v>
      </c>
      <c r="F3" s="10" t="s">
        <v>64</v>
      </c>
      <c r="G3" s="11" t="s">
        <v>61</v>
      </c>
    </row>
    <row r="4" spans="1:8" ht="19.95" customHeight="1" x14ac:dyDescent="0.25">
      <c r="A4" s="49" t="s">
        <v>1</v>
      </c>
      <c r="B4" s="3" t="s">
        <v>2</v>
      </c>
      <c r="C4" s="3"/>
      <c r="D4" s="8" t="s">
        <v>66</v>
      </c>
      <c r="E4" s="8" t="s">
        <v>66</v>
      </c>
      <c r="F4" s="17">
        <v>6730</v>
      </c>
      <c r="G4" s="19">
        <v>1</v>
      </c>
      <c r="H4" s="23">
        <f>G4*F4</f>
        <v>6730</v>
      </c>
    </row>
    <row r="5" spans="1:8" ht="19.95" customHeight="1" x14ac:dyDescent="0.25">
      <c r="A5" s="49"/>
      <c r="B5" s="14" t="s">
        <v>68</v>
      </c>
      <c r="C5" s="3"/>
      <c r="D5" s="8" t="s">
        <v>66</v>
      </c>
      <c r="E5" s="8" t="s">
        <v>66</v>
      </c>
      <c r="F5" s="18">
        <v>2000</v>
      </c>
      <c r="G5" s="20">
        <v>1</v>
      </c>
      <c r="H5" s="23">
        <f t="shared" ref="H5:H64" si="0">G5*F5</f>
        <v>2000</v>
      </c>
    </row>
    <row r="6" spans="1:8" ht="19.95" customHeight="1" x14ac:dyDescent="0.25">
      <c r="A6" s="49"/>
      <c r="B6" s="3" t="s">
        <v>3</v>
      </c>
      <c r="C6" s="3"/>
      <c r="D6" s="8" t="s">
        <v>66</v>
      </c>
      <c r="E6" s="8" t="s">
        <v>66</v>
      </c>
      <c r="F6" s="17">
        <v>609</v>
      </c>
      <c r="G6" s="21">
        <v>1</v>
      </c>
      <c r="H6" s="23">
        <f t="shared" si="0"/>
        <v>609</v>
      </c>
    </row>
    <row r="7" spans="1:8" ht="19.95" customHeight="1" x14ac:dyDescent="0.25">
      <c r="A7" s="49" t="s">
        <v>4</v>
      </c>
      <c r="B7" s="1" t="s">
        <v>5</v>
      </c>
      <c r="C7" s="1"/>
      <c r="D7" s="8" t="s">
        <v>66</v>
      </c>
      <c r="E7" s="8" t="s">
        <v>66</v>
      </c>
      <c r="F7" s="17">
        <v>269</v>
      </c>
      <c r="G7" s="21">
        <v>1</v>
      </c>
      <c r="H7" s="23">
        <f t="shared" si="0"/>
        <v>269</v>
      </c>
    </row>
    <row r="8" spans="1:8" ht="19.95" customHeight="1" x14ac:dyDescent="0.25">
      <c r="A8" s="49"/>
      <c r="B8" s="2" t="s">
        <v>6</v>
      </c>
      <c r="C8" s="2"/>
      <c r="D8" s="8" t="s">
        <v>66</v>
      </c>
      <c r="E8" s="8" t="s">
        <v>66</v>
      </c>
      <c r="F8" s="18">
        <v>600</v>
      </c>
      <c r="G8" s="22">
        <v>1</v>
      </c>
      <c r="H8" s="23">
        <f t="shared" si="0"/>
        <v>600</v>
      </c>
    </row>
    <row r="9" spans="1:8" ht="19.95" customHeight="1" x14ac:dyDescent="0.25">
      <c r="A9" s="49"/>
      <c r="B9" s="3" t="s">
        <v>7</v>
      </c>
      <c r="C9" s="3"/>
      <c r="D9" s="8" t="s">
        <v>66</v>
      </c>
      <c r="E9" s="8" t="s">
        <v>66</v>
      </c>
      <c r="F9" s="17">
        <v>145</v>
      </c>
      <c r="G9" s="21">
        <v>1</v>
      </c>
      <c r="H9" s="23">
        <f t="shared" si="0"/>
        <v>145</v>
      </c>
    </row>
    <row r="10" spans="1:8" ht="19.95" customHeight="1" x14ac:dyDescent="0.25">
      <c r="A10" s="49" t="s">
        <v>8</v>
      </c>
      <c r="B10" s="1" t="s">
        <v>9</v>
      </c>
      <c r="C10" s="1"/>
      <c r="D10" s="8" t="s">
        <v>66</v>
      </c>
      <c r="E10" s="8" t="s">
        <v>66</v>
      </c>
      <c r="F10" s="17">
        <v>269</v>
      </c>
      <c r="G10" s="21">
        <v>1</v>
      </c>
      <c r="H10" s="23">
        <f t="shared" si="0"/>
        <v>269</v>
      </c>
    </row>
    <row r="11" spans="1:8" ht="19.95" customHeight="1" x14ac:dyDescent="0.25">
      <c r="A11" s="49"/>
      <c r="B11" s="3" t="s">
        <v>10</v>
      </c>
      <c r="C11" s="3"/>
      <c r="D11" s="8" t="s">
        <v>66</v>
      </c>
      <c r="E11" s="8" t="s">
        <v>66</v>
      </c>
      <c r="F11" s="17">
        <v>600</v>
      </c>
      <c r="G11" s="21">
        <v>1</v>
      </c>
      <c r="H11" s="23">
        <f t="shared" si="0"/>
        <v>600</v>
      </c>
    </row>
    <row r="12" spans="1:8" ht="19.95" customHeight="1" x14ac:dyDescent="0.25">
      <c r="A12" s="49"/>
      <c r="B12" s="1" t="s">
        <v>11</v>
      </c>
      <c r="C12" s="1"/>
      <c r="D12" s="8" t="s">
        <v>66</v>
      </c>
      <c r="E12" s="8" t="s">
        <v>66</v>
      </c>
      <c r="F12" s="17">
        <v>145</v>
      </c>
      <c r="G12" s="21">
        <v>1</v>
      </c>
      <c r="H12" s="23">
        <f t="shared" si="0"/>
        <v>145</v>
      </c>
    </row>
    <row r="13" spans="1:8" ht="19.95" customHeight="1" x14ac:dyDescent="0.25">
      <c r="A13" s="49"/>
      <c r="B13" s="1" t="s">
        <v>12</v>
      </c>
      <c r="C13" s="1"/>
      <c r="D13" s="8" t="s">
        <v>66</v>
      </c>
      <c r="E13" s="8" t="s">
        <v>66</v>
      </c>
      <c r="F13" s="17">
        <v>119</v>
      </c>
      <c r="G13" s="21">
        <v>1</v>
      </c>
      <c r="H13" s="23">
        <f t="shared" si="0"/>
        <v>119</v>
      </c>
    </row>
    <row r="14" spans="1:8" ht="19.95" customHeight="1" x14ac:dyDescent="0.25">
      <c r="A14" s="48" t="s">
        <v>13</v>
      </c>
      <c r="B14" s="2" t="s">
        <v>14</v>
      </c>
      <c r="C14" s="2"/>
      <c r="D14" s="8" t="s">
        <v>66</v>
      </c>
      <c r="E14" s="8" t="s">
        <v>66</v>
      </c>
      <c r="F14" s="17">
        <v>609</v>
      </c>
      <c r="G14" s="21">
        <v>1</v>
      </c>
      <c r="H14" s="23">
        <f t="shared" si="0"/>
        <v>609</v>
      </c>
    </row>
    <row r="15" spans="1:8" ht="29.4" customHeight="1" x14ac:dyDescent="0.25">
      <c r="A15" s="48"/>
      <c r="B15" s="15" t="s">
        <v>69</v>
      </c>
      <c r="C15" s="2"/>
      <c r="D15" s="8" t="s">
        <v>66</v>
      </c>
      <c r="E15" s="8" t="s">
        <v>66</v>
      </c>
      <c r="F15" s="18">
        <v>600</v>
      </c>
      <c r="G15" s="22">
        <v>1</v>
      </c>
      <c r="H15" s="23">
        <f t="shared" si="0"/>
        <v>600</v>
      </c>
    </row>
    <row r="16" spans="1:8" ht="19.95" customHeight="1" x14ac:dyDescent="0.25">
      <c r="A16" s="48"/>
      <c r="B16" s="3" t="s">
        <v>15</v>
      </c>
      <c r="C16" s="3"/>
      <c r="D16" s="8" t="s">
        <v>66</v>
      </c>
      <c r="E16" s="8" t="s">
        <v>66</v>
      </c>
      <c r="F16" s="17">
        <v>10</v>
      </c>
      <c r="G16" s="21">
        <v>1</v>
      </c>
      <c r="H16" s="23">
        <f t="shared" si="0"/>
        <v>10</v>
      </c>
    </row>
    <row r="17" spans="1:8" ht="19.95" customHeight="1" x14ac:dyDescent="0.25">
      <c r="A17" s="52" t="s">
        <v>1</v>
      </c>
      <c r="B17" s="14" t="s">
        <v>74</v>
      </c>
      <c r="C17" s="3"/>
      <c r="D17" s="8"/>
      <c r="E17" s="8"/>
      <c r="F17" s="17">
        <v>600</v>
      </c>
      <c r="G17" s="21">
        <v>1</v>
      </c>
      <c r="H17" s="23">
        <f t="shared" si="0"/>
        <v>600</v>
      </c>
    </row>
    <row r="18" spans="1:8" ht="19.95" customHeight="1" x14ac:dyDescent="0.25">
      <c r="A18" s="53"/>
      <c r="B18" s="3" t="s">
        <v>16</v>
      </c>
      <c r="C18" s="3"/>
      <c r="D18" s="8" t="s">
        <v>66</v>
      </c>
      <c r="E18" s="8" t="s">
        <v>66</v>
      </c>
      <c r="F18" s="17">
        <v>6263</v>
      </c>
      <c r="G18" s="21">
        <v>1</v>
      </c>
      <c r="H18" s="23">
        <f t="shared" si="0"/>
        <v>6263</v>
      </c>
    </row>
    <row r="19" spans="1:8" ht="19.95" customHeight="1" x14ac:dyDescent="0.25">
      <c r="A19" s="53"/>
      <c r="B19" s="3" t="s">
        <v>17</v>
      </c>
      <c r="C19" s="3"/>
      <c r="D19" s="8" t="s">
        <v>66</v>
      </c>
      <c r="E19" s="8" t="s">
        <v>66</v>
      </c>
      <c r="F19" s="17">
        <v>600</v>
      </c>
      <c r="G19" s="21">
        <v>1</v>
      </c>
      <c r="H19" s="23">
        <f t="shared" si="0"/>
        <v>600</v>
      </c>
    </row>
    <row r="20" spans="1:8" ht="19.95" customHeight="1" x14ac:dyDescent="0.25">
      <c r="A20" s="53"/>
      <c r="B20" s="3" t="s">
        <v>18</v>
      </c>
      <c r="C20" s="3"/>
      <c r="D20" s="8" t="s">
        <v>66</v>
      </c>
      <c r="E20" s="8" t="s">
        <v>66</v>
      </c>
      <c r="F20" s="17">
        <v>1000</v>
      </c>
      <c r="G20" s="21">
        <v>1</v>
      </c>
      <c r="H20" s="23">
        <f t="shared" si="0"/>
        <v>1000</v>
      </c>
    </row>
    <row r="21" spans="1:8" ht="19.95" customHeight="1" x14ac:dyDescent="0.25">
      <c r="A21" s="53"/>
      <c r="B21" s="3" t="s">
        <v>60</v>
      </c>
      <c r="C21" s="3"/>
      <c r="D21" s="8" t="s">
        <v>66</v>
      </c>
      <c r="E21" s="8" t="s">
        <v>66</v>
      </c>
      <c r="F21" s="17">
        <v>2500</v>
      </c>
      <c r="G21" s="21">
        <v>1</v>
      </c>
      <c r="H21" s="23">
        <f t="shared" si="0"/>
        <v>2500</v>
      </c>
    </row>
    <row r="22" spans="1:8" ht="19.95" customHeight="1" x14ac:dyDescent="0.25">
      <c r="A22" s="53"/>
      <c r="B22" s="3" t="s">
        <v>19</v>
      </c>
      <c r="C22" s="3"/>
      <c r="D22" s="8" t="s">
        <v>66</v>
      </c>
      <c r="E22" s="8" t="s">
        <v>66</v>
      </c>
      <c r="F22" s="17">
        <v>1000</v>
      </c>
      <c r="G22" s="21">
        <v>1</v>
      </c>
      <c r="H22" s="23">
        <f t="shared" si="0"/>
        <v>1000</v>
      </c>
    </row>
    <row r="23" spans="1:8" ht="19.95" customHeight="1" x14ac:dyDescent="0.25">
      <c r="A23" s="53"/>
      <c r="B23" s="3" t="s">
        <v>20</v>
      </c>
      <c r="C23" s="3"/>
      <c r="D23" s="8" t="s">
        <v>66</v>
      </c>
      <c r="E23" s="8" t="s">
        <v>66</v>
      </c>
      <c r="F23" s="17">
        <v>250</v>
      </c>
      <c r="G23" s="21">
        <v>1</v>
      </c>
      <c r="H23" s="23">
        <f t="shared" si="0"/>
        <v>250</v>
      </c>
    </row>
    <row r="24" spans="1:8" ht="19.95" customHeight="1" x14ac:dyDescent="0.25">
      <c r="A24" s="53"/>
      <c r="B24" s="14" t="s">
        <v>75</v>
      </c>
      <c r="C24" s="3"/>
      <c r="D24" s="8" t="s">
        <v>66</v>
      </c>
      <c r="E24" s="8" t="s">
        <v>66</v>
      </c>
      <c r="F24" s="18">
        <v>100</v>
      </c>
      <c r="G24" s="22">
        <v>1</v>
      </c>
      <c r="H24" s="23">
        <f t="shared" si="0"/>
        <v>100</v>
      </c>
    </row>
    <row r="25" spans="1:8" ht="19.95" customHeight="1" x14ac:dyDescent="0.25">
      <c r="A25" s="54"/>
      <c r="B25" s="3" t="s">
        <v>21</v>
      </c>
      <c r="C25" s="3"/>
      <c r="D25" s="8" t="s">
        <v>66</v>
      </c>
      <c r="E25" s="8" t="s">
        <v>66</v>
      </c>
      <c r="F25" s="17">
        <v>60</v>
      </c>
      <c r="G25" s="21">
        <v>1</v>
      </c>
      <c r="H25" s="23">
        <f t="shared" si="0"/>
        <v>60</v>
      </c>
    </row>
    <row r="26" spans="1:8" ht="19.95" customHeight="1" x14ac:dyDescent="0.25">
      <c r="A26" s="48" t="s">
        <v>22</v>
      </c>
      <c r="B26" s="3" t="s">
        <v>23</v>
      </c>
      <c r="C26" s="3"/>
      <c r="D26" s="8" t="s">
        <v>66</v>
      </c>
      <c r="E26" s="8" t="s">
        <v>66</v>
      </c>
      <c r="F26" s="17">
        <v>350</v>
      </c>
      <c r="G26" s="21">
        <v>1</v>
      </c>
      <c r="H26" s="23">
        <f t="shared" si="0"/>
        <v>350</v>
      </c>
    </row>
    <row r="27" spans="1:8" ht="19.95" customHeight="1" x14ac:dyDescent="0.25">
      <c r="A27" s="48"/>
      <c r="B27" s="3" t="s">
        <v>24</v>
      </c>
      <c r="C27" s="3"/>
      <c r="D27" s="8" t="s">
        <v>66</v>
      </c>
      <c r="E27" s="8" t="s">
        <v>66</v>
      </c>
      <c r="F27" s="17">
        <v>150</v>
      </c>
      <c r="G27" s="21">
        <v>1</v>
      </c>
      <c r="H27" s="23">
        <f t="shared" si="0"/>
        <v>150</v>
      </c>
    </row>
    <row r="28" spans="1:8" ht="19.95" customHeight="1" x14ac:dyDescent="0.25">
      <c r="A28" s="7" t="s">
        <v>13</v>
      </c>
      <c r="B28" s="3" t="s">
        <v>25</v>
      </c>
      <c r="C28" s="3"/>
      <c r="D28" s="8" t="s">
        <v>66</v>
      </c>
      <c r="E28" s="8" t="s">
        <v>66</v>
      </c>
      <c r="F28" s="17">
        <v>350</v>
      </c>
      <c r="G28" s="21">
        <v>1</v>
      </c>
      <c r="H28" s="23">
        <f t="shared" si="0"/>
        <v>350</v>
      </c>
    </row>
    <row r="29" spans="1:8" ht="19.95" customHeight="1" x14ac:dyDescent="0.25">
      <c r="A29" s="49" t="s">
        <v>26</v>
      </c>
      <c r="B29" s="1" t="s">
        <v>27</v>
      </c>
      <c r="C29" s="1"/>
      <c r="D29" s="8" t="s">
        <v>66</v>
      </c>
      <c r="E29" s="8" t="s">
        <v>66</v>
      </c>
      <c r="F29" s="17">
        <v>7000</v>
      </c>
      <c r="G29" s="19">
        <v>1</v>
      </c>
      <c r="H29" s="23">
        <f t="shared" si="0"/>
        <v>7000</v>
      </c>
    </row>
    <row r="30" spans="1:8" ht="19.95" customHeight="1" x14ac:dyDescent="0.25">
      <c r="A30" s="49"/>
      <c r="B30" s="1" t="s">
        <v>28</v>
      </c>
      <c r="C30" s="1"/>
      <c r="D30" s="8" t="s">
        <v>66</v>
      </c>
      <c r="E30" s="8" t="s">
        <v>66</v>
      </c>
      <c r="F30" s="17">
        <v>530</v>
      </c>
      <c r="G30" s="21">
        <v>1</v>
      </c>
      <c r="H30" s="23">
        <f t="shared" si="0"/>
        <v>530</v>
      </c>
    </row>
    <row r="31" spans="1:8" ht="19.95" customHeight="1" x14ac:dyDescent="0.25">
      <c r="A31" s="49"/>
      <c r="B31" s="16" t="s">
        <v>67</v>
      </c>
      <c r="C31" s="1"/>
      <c r="D31" s="8"/>
      <c r="E31" s="8"/>
      <c r="F31" s="17">
        <v>100</v>
      </c>
      <c r="G31" s="21">
        <v>1</v>
      </c>
      <c r="H31" s="23">
        <f t="shared" si="0"/>
        <v>100</v>
      </c>
    </row>
    <row r="32" spans="1:8" ht="19.95" customHeight="1" x14ac:dyDescent="0.25">
      <c r="A32" s="49"/>
      <c r="B32" s="1" t="s">
        <v>29</v>
      </c>
      <c r="C32" s="1"/>
      <c r="D32" s="8" t="s">
        <v>66</v>
      </c>
      <c r="E32" s="8" t="s">
        <v>66</v>
      </c>
      <c r="F32" s="17">
        <v>1000</v>
      </c>
      <c r="G32" s="21">
        <v>1</v>
      </c>
      <c r="H32" s="23">
        <f t="shared" si="0"/>
        <v>1000</v>
      </c>
    </row>
    <row r="33" spans="1:8" ht="19.95" customHeight="1" x14ac:dyDescent="0.25">
      <c r="A33" s="6" t="s">
        <v>30</v>
      </c>
      <c r="B33" s="1" t="s">
        <v>31</v>
      </c>
      <c r="C33" s="1"/>
      <c r="D33" s="8" t="s">
        <v>66</v>
      </c>
      <c r="E33" s="8" t="s">
        <v>66</v>
      </c>
      <c r="F33" s="17">
        <v>825</v>
      </c>
      <c r="G33" s="21">
        <v>1</v>
      </c>
      <c r="H33" s="23">
        <f t="shared" si="0"/>
        <v>825</v>
      </c>
    </row>
    <row r="34" spans="1:8" ht="19.95" customHeight="1" x14ac:dyDescent="0.25">
      <c r="A34" s="48" t="s">
        <v>32</v>
      </c>
      <c r="B34" s="1" t="s">
        <v>33</v>
      </c>
      <c r="C34" s="1"/>
      <c r="D34" s="8" t="s">
        <v>66</v>
      </c>
      <c r="E34" s="8" t="s">
        <v>66</v>
      </c>
      <c r="F34" s="17">
        <v>1300</v>
      </c>
      <c r="G34" s="21">
        <v>1</v>
      </c>
      <c r="H34" s="23">
        <f t="shared" si="0"/>
        <v>1300</v>
      </c>
    </row>
    <row r="35" spans="1:8" ht="19.95" customHeight="1" x14ac:dyDescent="0.25">
      <c r="A35" s="48"/>
      <c r="B35" s="2" t="s">
        <v>34</v>
      </c>
      <c r="C35" s="2"/>
      <c r="D35" s="8" t="s">
        <v>66</v>
      </c>
      <c r="E35" s="8" t="s">
        <v>66</v>
      </c>
      <c r="F35" s="17">
        <v>1600</v>
      </c>
      <c r="G35" s="21">
        <v>1</v>
      </c>
      <c r="H35" s="23">
        <f t="shared" si="0"/>
        <v>1600</v>
      </c>
    </row>
    <row r="36" spans="1:8" ht="19.95" customHeight="1" x14ac:dyDescent="0.25">
      <c r="A36" s="48"/>
      <c r="B36" s="3" t="s">
        <v>35</v>
      </c>
      <c r="C36" s="3"/>
      <c r="D36" s="8" t="s">
        <v>66</v>
      </c>
      <c r="E36" s="8" t="s">
        <v>66</v>
      </c>
      <c r="F36" s="17">
        <v>1200</v>
      </c>
      <c r="G36" s="21">
        <v>1</v>
      </c>
      <c r="H36" s="23">
        <f t="shared" si="0"/>
        <v>1200</v>
      </c>
    </row>
    <row r="37" spans="1:8" ht="19.95" customHeight="1" x14ac:dyDescent="0.25">
      <c r="A37" s="48"/>
      <c r="B37" s="1" t="s">
        <v>36</v>
      </c>
      <c r="C37" s="1"/>
      <c r="D37" s="8" t="s">
        <v>66</v>
      </c>
      <c r="E37" s="8" t="s">
        <v>66</v>
      </c>
      <c r="F37" s="17">
        <v>320</v>
      </c>
      <c r="G37" s="21">
        <v>1</v>
      </c>
      <c r="H37" s="23">
        <f t="shared" si="0"/>
        <v>320</v>
      </c>
    </row>
    <row r="38" spans="1:8" ht="19.95" customHeight="1" x14ac:dyDescent="0.25">
      <c r="A38" s="48"/>
      <c r="B38" s="1" t="s">
        <v>37</v>
      </c>
      <c r="C38" s="1"/>
      <c r="D38" s="8" t="s">
        <v>66</v>
      </c>
      <c r="E38" s="8" t="s">
        <v>66</v>
      </c>
      <c r="F38" s="18">
        <v>500</v>
      </c>
      <c r="G38" s="22">
        <v>1</v>
      </c>
      <c r="H38" s="23">
        <f t="shared" si="0"/>
        <v>500</v>
      </c>
    </row>
    <row r="39" spans="1:8" ht="19.95" customHeight="1" x14ac:dyDescent="0.25">
      <c r="A39" s="48"/>
      <c r="B39" s="2" t="s">
        <v>38</v>
      </c>
      <c r="C39" s="2"/>
      <c r="D39" s="8" t="s">
        <v>66</v>
      </c>
      <c r="E39" s="8" t="s">
        <v>66</v>
      </c>
      <c r="F39" s="17">
        <f>70+52+177+51</f>
        <v>350</v>
      </c>
      <c r="G39" s="21">
        <v>1</v>
      </c>
      <c r="H39" s="23">
        <f t="shared" si="0"/>
        <v>350</v>
      </c>
    </row>
    <row r="40" spans="1:8" ht="19.95" customHeight="1" x14ac:dyDescent="0.25">
      <c r="A40" s="48"/>
      <c r="B40" s="2" t="s">
        <v>39</v>
      </c>
      <c r="C40" s="2"/>
      <c r="D40" s="8" t="s">
        <v>66</v>
      </c>
      <c r="E40" s="8" t="s">
        <v>66</v>
      </c>
      <c r="F40" s="17">
        <v>1850</v>
      </c>
      <c r="G40" s="21">
        <v>1</v>
      </c>
      <c r="H40" s="23">
        <f t="shared" si="0"/>
        <v>1850</v>
      </c>
    </row>
    <row r="41" spans="1:8" ht="19.95" customHeight="1" x14ac:dyDescent="0.25">
      <c r="A41" s="48"/>
      <c r="B41" s="3" t="s">
        <v>40</v>
      </c>
      <c r="C41" s="3"/>
      <c r="D41" s="8" t="s">
        <v>66</v>
      </c>
      <c r="E41" s="8" t="s">
        <v>66</v>
      </c>
      <c r="F41" s="17">
        <f>15+235</f>
        <v>250</v>
      </c>
      <c r="G41" s="21">
        <v>1</v>
      </c>
      <c r="H41" s="23">
        <f t="shared" si="0"/>
        <v>250</v>
      </c>
    </row>
    <row r="42" spans="1:8" ht="19.95" customHeight="1" x14ac:dyDescent="0.25">
      <c r="A42" s="48"/>
      <c r="B42" s="3" t="s">
        <v>41</v>
      </c>
      <c r="C42" s="3"/>
      <c r="D42" s="8" t="s">
        <v>66</v>
      </c>
      <c r="E42" s="8" t="s">
        <v>66</v>
      </c>
      <c r="F42" s="17">
        <f>200+270</f>
        <v>470</v>
      </c>
      <c r="G42" s="21">
        <v>1</v>
      </c>
      <c r="H42" s="23">
        <f t="shared" si="0"/>
        <v>470</v>
      </c>
    </row>
    <row r="43" spans="1:8" ht="19.95" customHeight="1" x14ac:dyDescent="0.25">
      <c r="A43" s="48"/>
      <c r="B43" s="3" t="s">
        <v>42</v>
      </c>
      <c r="C43" s="3"/>
      <c r="D43" s="8" t="s">
        <v>66</v>
      </c>
      <c r="E43" s="8" t="s">
        <v>66</v>
      </c>
      <c r="F43" s="17">
        <f>262+70+68</f>
        <v>400</v>
      </c>
      <c r="G43" s="21">
        <v>1</v>
      </c>
      <c r="H43" s="23">
        <f t="shared" si="0"/>
        <v>400</v>
      </c>
    </row>
    <row r="44" spans="1:8" ht="19.95" customHeight="1" x14ac:dyDescent="0.25">
      <c r="A44" s="48"/>
      <c r="B44" s="14" t="s">
        <v>72</v>
      </c>
      <c r="C44" s="3"/>
      <c r="D44" s="8" t="s">
        <v>66</v>
      </c>
      <c r="E44" s="8" t="s">
        <v>66</v>
      </c>
      <c r="F44" s="18">
        <v>90</v>
      </c>
      <c r="G44" s="22">
        <v>1</v>
      </c>
      <c r="H44" s="23">
        <f t="shared" si="0"/>
        <v>90</v>
      </c>
    </row>
    <row r="45" spans="1:8" ht="19.95" customHeight="1" x14ac:dyDescent="0.25">
      <c r="A45" s="48"/>
      <c r="B45" s="14" t="s">
        <v>71</v>
      </c>
      <c r="C45" s="3"/>
      <c r="D45" s="8" t="s">
        <v>66</v>
      </c>
      <c r="E45" s="8" t="s">
        <v>66</v>
      </c>
      <c r="F45" s="18">
        <v>90</v>
      </c>
      <c r="G45" s="22">
        <v>1</v>
      </c>
      <c r="H45" s="23">
        <f t="shared" si="0"/>
        <v>90</v>
      </c>
    </row>
    <row r="46" spans="1:8" ht="19.95" customHeight="1" x14ac:dyDescent="0.25">
      <c r="A46" s="48"/>
      <c r="B46" s="14" t="s">
        <v>70</v>
      </c>
      <c r="C46" s="3"/>
      <c r="D46" s="8" t="s">
        <v>66</v>
      </c>
      <c r="E46" s="8" t="s">
        <v>66</v>
      </c>
      <c r="F46" s="18">
        <v>90</v>
      </c>
      <c r="G46" s="22">
        <v>1</v>
      </c>
      <c r="H46" s="23">
        <f t="shared" si="0"/>
        <v>90</v>
      </c>
    </row>
    <row r="47" spans="1:8" ht="19.95" customHeight="1" x14ac:dyDescent="0.25">
      <c r="A47" s="48"/>
      <c r="B47" s="14" t="s">
        <v>73</v>
      </c>
      <c r="C47" s="3"/>
      <c r="D47" s="8" t="s">
        <v>66</v>
      </c>
      <c r="E47" s="8" t="s">
        <v>66</v>
      </c>
      <c r="F47" s="18">
        <v>90</v>
      </c>
      <c r="G47" s="22">
        <v>1</v>
      </c>
      <c r="H47" s="23">
        <f t="shared" si="0"/>
        <v>90</v>
      </c>
    </row>
    <row r="48" spans="1:8" ht="19.95" customHeight="1" x14ac:dyDescent="0.25">
      <c r="A48" s="48"/>
      <c r="B48" s="1" t="s">
        <v>43</v>
      </c>
      <c r="C48" s="1"/>
      <c r="D48" s="8" t="s">
        <v>66</v>
      </c>
      <c r="E48" s="8" t="s">
        <v>66</v>
      </c>
      <c r="F48" s="17">
        <v>280</v>
      </c>
      <c r="G48" s="21">
        <v>1</v>
      </c>
      <c r="H48" s="23">
        <f t="shared" si="0"/>
        <v>280</v>
      </c>
    </row>
    <row r="49" spans="1:8" ht="19.95" customHeight="1" x14ac:dyDescent="0.25">
      <c r="A49" s="48"/>
      <c r="B49" s="1" t="s">
        <v>44</v>
      </c>
      <c r="C49" s="1"/>
      <c r="D49" s="8" t="s">
        <v>66</v>
      </c>
      <c r="E49" s="8" t="s">
        <v>66</v>
      </c>
      <c r="F49" s="17">
        <v>1360</v>
      </c>
      <c r="G49" s="21">
        <v>1</v>
      </c>
      <c r="H49" s="23">
        <f t="shared" si="0"/>
        <v>1360</v>
      </c>
    </row>
    <row r="50" spans="1:8" ht="19.95" customHeight="1" x14ac:dyDescent="0.25">
      <c r="A50" s="48"/>
      <c r="B50" s="2" t="s">
        <v>45</v>
      </c>
      <c r="C50" s="2"/>
      <c r="D50" s="8" t="s">
        <v>66</v>
      </c>
      <c r="E50" s="8" t="s">
        <v>66</v>
      </c>
      <c r="F50" s="17">
        <v>90</v>
      </c>
      <c r="G50" s="21">
        <v>1</v>
      </c>
      <c r="H50" s="23">
        <f t="shared" si="0"/>
        <v>90</v>
      </c>
    </row>
    <row r="51" spans="1:8" ht="19.95" customHeight="1" x14ac:dyDescent="0.25">
      <c r="A51" s="48"/>
      <c r="B51" s="2" t="s">
        <v>46</v>
      </c>
      <c r="C51" s="2"/>
      <c r="D51" s="8" t="s">
        <v>66</v>
      </c>
      <c r="E51" s="8" t="s">
        <v>66</v>
      </c>
      <c r="F51" s="17">
        <v>90</v>
      </c>
      <c r="G51" s="21">
        <v>1</v>
      </c>
      <c r="H51" s="23">
        <f t="shared" si="0"/>
        <v>90</v>
      </c>
    </row>
    <row r="52" spans="1:8" ht="19.95" customHeight="1" x14ac:dyDescent="0.25">
      <c r="A52" s="48"/>
      <c r="B52" s="14" t="s">
        <v>76</v>
      </c>
      <c r="C52" s="3"/>
      <c r="D52" s="8" t="s">
        <v>66</v>
      </c>
      <c r="E52" s="8" t="s">
        <v>66</v>
      </c>
      <c r="F52" s="18">
        <v>1600</v>
      </c>
      <c r="G52" s="22">
        <v>1</v>
      </c>
      <c r="H52" s="23">
        <f t="shared" si="0"/>
        <v>1600</v>
      </c>
    </row>
    <row r="53" spans="1:8" ht="19.95" customHeight="1" x14ac:dyDescent="0.25">
      <c r="A53" s="48"/>
      <c r="B53" s="1" t="s">
        <v>47</v>
      </c>
      <c r="C53" s="1"/>
      <c r="D53" s="8" t="s">
        <v>66</v>
      </c>
      <c r="E53" s="8" t="s">
        <v>66</v>
      </c>
      <c r="F53" s="17">
        <v>150</v>
      </c>
      <c r="G53" s="21">
        <v>1</v>
      </c>
      <c r="H53" s="23">
        <f t="shared" si="0"/>
        <v>150</v>
      </c>
    </row>
    <row r="54" spans="1:8" ht="19.95" customHeight="1" x14ac:dyDescent="0.25">
      <c r="A54" s="48"/>
      <c r="B54" s="1" t="s">
        <v>48</v>
      </c>
      <c r="C54" s="1"/>
      <c r="D54" s="8" t="s">
        <v>66</v>
      </c>
      <c r="E54" s="8" t="s">
        <v>66</v>
      </c>
      <c r="F54" s="17">
        <v>700</v>
      </c>
      <c r="G54" s="21">
        <v>1</v>
      </c>
      <c r="H54" s="23">
        <f t="shared" si="0"/>
        <v>700</v>
      </c>
    </row>
    <row r="55" spans="1:8" ht="19.95" customHeight="1" x14ac:dyDescent="0.25">
      <c r="A55" s="48" t="s">
        <v>49</v>
      </c>
      <c r="B55" s="16" t="s">
        <v>78</v>
      </c>
      <c r="C55" s="1"/>
      <c r="D55" s="8" t="s">
        <v>66</v>
      </c>
      <c r="E55" s="8" t="s">
        <v>66</v>
      </c>
      <c r="F55" s="18">
        <v>900</v>
      </c>
      <c r="G55" s="22">
        <v>1</v>
      </c>
      <c r="H55" s="23">
        <f t="shared" si="0"/>
        <v>900</v>
      </c>
    </row>
    <row r="56" spans="1:8" ht="19.95" customHeight="1" x14ac:dyDescent="0.25">
      <c r="A56" s="48"/>
      <c r="B56" s="1" t="s">
        <v>50</v>
      </c>
      <c r="C56" s="1"/>
      <c r="D56" s="8" t="s">
        <v>66</v>
      </c>
      <c r="E56" s="8" t="s">
        <v>66</v>
      </c>
      <c r="F56" s="17">
        <v>522</v>
      </c>
      <c r="G56" s="21">
        <v>1</v>
      </c>
      <c r="H56" s="23">
        <f t="shared" si="0"/>
        <v>522</v>
      </c>
    </row>
    <row r="57" spans="1:8" ht="19.95" customHeight="1" x14ac:dyDescent="0.25">
      <c r="A57" s="48"/>
      <c r="B57" s="1" t="s">
        <v>51</v>
      </c>
      <c r="C57" s="1"/>
      <c r="D57" s="8" t="s">
        <v>66</v>
      </c>
      <c r="E57" s="8" t="s">
        <v>66</v>
      </c>
      <c r="F57" s="17">
        <v>507</v>
      </c>
      <c r="G57" s="21">
        <v>1</v>
      </c>
      <c r="H57" s="23">
        <f t="shared" si="0"/>
        <v>507</v>
      </c>
    </row>
    <row r="58" spans="1:8" ht="19.95" customHeight="1" x14ac:dyDescent="0.25">
      <c r="A58" s="48"/>
      <c r="B58" s="1" t="s">
        <v>52</v>
      </c>
      <c r="C58" s="1"/>
      <c r="D58" s="8" t="s">
        <v>66</v>
      </c>
      <c r="E58" s="8" t="s">
        <v>66</v>
      </c>
      <c r="F58" s="17">
        <v>461</v>
      </c>
      <c r="G58" s="21">
        <v>1</v>
      </c>
      <c r="H58" s="23">
        <f t="shared" si="0"/>
        <v>461</v>
      </c>
    </row>
    <row r="59" spans="1:8" ht="19.95" customHeight="1" x14ac:dyDescent="0.25">
      <c r="A59" s="48"/>
      <c r="B59" s="1" t="s">
        <v>53</v>
      </c>
      <c r="C59" s="1"/>
      <c r="D59" s="8" t="s">
        <v>66</v>
      </c>
      <c r="E59" s="8" t="s">
        <v>66</v>
      </c>
      <c r="F59" s="17">
        <v>647</v>
      </c>
      <c r="G59" s="21">
        <v>1</v>
      </c>
      <c r="H59" s="23">
        <f t="shared" si="0"/>
        <v>647</v>
      </c>
    </row>
    <row r="60" spans="1:8" ht="19.95" customHeight="1" x14ac:dyDescent="0.25">
      <c r="A60" s="48"/>
      <c r="B60" s="16" t="s">
        <v>77</v>
      </c>
      <c r="C60" s="1"/>
      <c r="D60" s="8" t="s">
        <v>66</v>
      </c>
      <c r="E60" s="8" t="s">
        <v>66</v>
      </c>
      <c r="F60" s="18">
        <v>90</v>
      </c>
      <c r="G60" s="22">
        <v>1</v>
      </c>
      <c r="H60" s="23">
        <f t="shared" si="0"/>
        <v>90</v>
      </c>
    </row>
    <row r="61" spans="1:8" ht="19.95" customHeight="1" x14ac:dyDescent="0.25">
      <c r="A61" s="48"/>
      <c r="B61" s="1" t="s">
        <v>54</v>
      </c>
      <c r="C61" s="1"/>
      <c r="D61" s="8" t="s">
        <v>66</v>
      </c>
      <c r="E61" s="8" t="s">
        <v>66</v>
      </c>
      <c r="F61" s="17">
        <v>250</v>
      </c>
      <c r="G61" s="21">
        <v>1</v>
      </c>
      <c r="H61" s="23">
        <f t="shared" si="0"/>
        <v>250</v>
      </c>
    </row>
    <row r="62" spans="1:8" ht="19.95" customHeight="1" x14ac:dyDescent="0.25">
      <c r="A62" s="48"/>
      <c r="B62" s="1" t="s">
        <v>55</v>
      </c>
      <c r="C62" s="1"/>
      <c r="D62" s="8" t="s">
        <v>66</v>
      </c>
      <c r="E62" s="8" t="s">
        <v>66</v>
      </c>
      <c r="F62" s="17">
        <v>250</v>
      </c>
      <c r="G62" s="21">
        <v>1</v>
      </c>
      <c r="H62" s="23">
        <f t="shared" si="0"/>
        <v>250</v>
      </c>
    </row>
    <row r="63" spans="1:8" ht="19.95" customHeight="1" x14ac:dyDescent="0.25">
      <c r="A63" s="48"/>
      <c r="B63" s="1" t="s">
        <v>56</v>
      </c>
      <c r="C63" s="1"/>
      <c r="D63" s="8" t="s">
        <v>66</v>
      </c>
      <c r="E63" s="8" t="s">
        <v>66</v>
      </c>
      <c r="F63" s="17">
        <v>392</v>
      </c>
      <c r="G63" s="21">
        <v>1</v>
      </c>
      <c r="H63" s="23">
        <f t="shared" si="0"/>
        <v>392</v>
      </c>
    </row>
    <row r="64" spans="1:8" ht="19.95" customHeight="1" x14ac:dyDescent="0.25">
      <c r="A64" s="48"/>
      <c r="B64" s="1" t="s">
        <v>57</v>
      </c>
      <c r="C64" s="1"/>
      <c r="D64" s="8" t="s">
        <v>66</v>
      </c>
      <c r="E64" s="8" t="s">
        <v>66</v>
      </c>
      <c r="F64" s="17">
        <v>354</v>
      </c>
      <c r="G64" s="21">
        <v>1</v>
      </c>
      <c r="H64" s="23">
        <f t="shared" si="0"/>
        <v>354</v>
      </c>
    </row>
    <row r="65" spans="1:8" x14ac:dyDescent="0.25">
      <c r="A65" s="9"/>
      <c r="B65" s="4"/>
      <c r="C65" s="4"/>
      <c r="D65" s="5"/>
      <c r="E65" s="5"/>
      <c r="F65" s="5"/>
      <c r="G65" s="5"/>
    </row>
    <row r="66" spans="1:8" x14ac:dyDescent="0.25">
      <c r="A66" s="9"/>
      <c r="B66" s="4"/>
      <c r="C66" s="4"/>
      <c r="D66" s="5"/>
      <c r="E66" s="5"/>
      <c r="F66" s="5"/>
      <c r="G66" s="5"/>
      <c r="H66" s="23">
        <f>SUM(H4:H65)</f>
        <v>52626</v>
      </c>
    </row>
    <row r="67" spans="1:8" x14ac:dyDescent="0.25">
      <c r="A67" s="9"/>
      <c r="B67" s="4"/>
      <c r="C67" s="4"/>
      <c r="D67" s="5"/>
      <c r="E67" s="5"/>
      <c r="F67" s="5"/>
      <c r="G67" s="5"/>
    </row>
    <row r="68" spans="1:8" x14ac:dyDescent="0.25">
      <c r="A68" s="9"/>
      <c r="B68" s="4"/>
      <c r="C68" s="4"/>
      <c r="D68" s="5"/>
      <c r="E68" s="5"/>
      <c r="F68" s="5"/>
      <c r="G68" s="5"/>
    </row>
  </sheetData>
  <mergeCells count="10">
    <mergeCell ref="A26:A27"/>
    <mergeCell ref="A29:A32"/>
    <mergeCell ref="A34:A54"/>
    <mergeCell ref="A55:A64"/>
    <mergeCell ref="A2:G2"/>
    <mergeCell ref="A4:A6"/>
    <mergeCell ref="A7:A9"/>
    <mergeCell ref="A10:A13"/>
    <mergeCell ref="A14:A16"/>
    <mergeCell ref="A17:A25"/>
  </mergeCells>
  <printOptions horizontalCentered="1"/>
  <pageMargins left="0.23622047244094491" right="0.23622047244094491" top="0.35433070866141736" bottom="0.35433070866141736" header="0.31496062992125984" footer="0.31496062992125984"/>
  <pageSetup paperSize="8" scale="8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lha2"/>
  <dimension ref="A1:J210"/>
  <sheetViews>
    <sheetView tabSelected="1" zoomScale="70" zoomScaleNormal="70" zoomScaleSheetLayoutView="90" workbookViewId="0">
      <pane xSplit="2" ySplit="5" topLeftCell="C183" activePane="bottomRight" state="frozen"/>
      <selection pane="topRight" activeCell="C1" sqref="C1"/>
      <selection pane="bottomLeft" activeCell="A4" sqref="A4"/>
      <selection pane="bottomRight" activeCell="G167" sqref="G167:I168"/>
    </sheetView>
  </sheetViews>
  <sheetFormatPr defaultColWidth="26.44140625" defaultRowHeight="15.6" x14ac:dyDescent="0.25"/>
  <cols>
    <col min="1" max="1" width="25.109375" style="43" customWidth="1"/>
    <col min="2" max="2" width="46" style="29" bestFit="1" customWidth="1"/>
    <col min="3" max="3" width="26.5546875" style="29" customWidth="1"/>
    <col min="4" max="4" width="24.6640625" style="42" customWidth="1"/>
    <col min="5" max="6" width="22" style="42" customWidth="1"/>
    <col min="7" max="7" width="27.33203125" style="29" customWidth="1"/>
    <col min="8" max="8" width="30.88671875" style="42" customWidth="1"/>
    <col min="9" max="9" width="26.5546875" style="42" customWidth="1"/>
    <col min="10" max="10" width="22.44140625" style="29" customWidth="1"/>
    <col min="11" max="14" width="15.6640625" style="29" customWidth="1"/>
    <col min="15" max="16384" width="26.44140625" style="29"/>
  </cols>
  <sheetData>
    <row r="1" spans="1:10" s="24" customFormat="1" ht="29.4" customHeight="1" x14ac:dyDescent="0.35">
      <c r="A1" s="57" t="s">
        <v>294</v>
      </c>
      <c r="B1" s="57"/>
      <c r="C1" s="57"/>
      <c r="D1" s="57"/>
      <c r="E1" s="57"/>
      <c r="F1" s="57"/>
      <c r="G1" s="57"/>
      <c r="H1" s="57"/>
      <c r="I1" s="57"/>
      <c r="J1" s="57"/>
    </row>
    <row r="2" spans="1:10" s="24" customFormat="1" ht="29.4" customHeight="1" x14ac:dyDescent="0.35">
      <c r="A2" s="57" t="s">
        <v>295</v>
      </c>
      <c r="B2" s="57"/>
      <c r="C2" s="57"/>
      <c r="D2" s="57"/>
      <c r="E2" s="57"/>
      <c r="F2" s="57"/>
      <c r="G2" s="57"/>
      <c r="H2" s="57"/>
      <c r="I2" s="57"/>
      <c r="J2" s="57"/>
    </row>
    <row r="3" spans="1:10" x14ac:dyDescent="0.25">
      <c r="A3" s="26"/>
      <c r="B3" s="27"/>
      <c r="C3" s="28"/>
      <c r="D3" s="28"/>
      <c r="E3" s="28"/>
      <c r="F3" s="28"/>
      <c r="G3" s="28"/>
      <c r="H3" s="28"/>
      <c r="I3" s="28"/>
    </row>
    <row r="4" spans="1:10" ht="29.4" customHeight="1" x14ac:dyDescent="0.25">
      <c r="A4" s="55" t="s">
        <v>82</v>
      </c>
      <c r="B4" s="56"/>
      <c r="C4" s="56"/>
      <c r="D4" s="56"/>
      <c r="E4" s="56"/>
      <c r="F4" s="56"/>
      <c r="G4" s="56"/>
      <c r="H4" s="56"/>
      <c r="I4" s="45"/>
    </row>
    <row r="5" spans="1:10" ht="49.2" customHeight="1" x14ac:dyDescent="0.25">
      <c r="A5" s="30" t="s">
        <v>0</v>
      </c>
      <c r="B5" s="30" t="s">
        <v>58</v>
      </c>
      <c r="C5" s="44" t="s">
        <v>288</v>
      </c>
      <c r="D5" s="44" t="s">
        <v>62</v>
      </c>
      <c r="E5" s="44" t="s">
        <v>290</v>
      </c>
      <c r="F5" s="44" t="s">
        <v>291</v>
      </c>
      <c r="G5" s="46" t="s">
        <v>289</v>
      </c>
      <c r="H5" s="46" t="s">
        <v>61</v>
      </c>
      <c r="I5" s="46" t="s">
        <v>290</v>
      </c>
      <c r="J5" s="46" t="s">
        <v>291</v>
      </c>
    </row>
    <row r="6" spans="1:10" ht="18.600000000000001" customHeight="1" x14ac:dyDescent="0.25">
      <c r="A6" s="31" t="s">
        <v>83</v>
      </c>
      <c r="B6" s="32" t="s">
        <v>84</v>
      </c>
      <c r="C6" s="33">
        <v>6800</v>
      </c>
      <c r="D6" s="33">
        <v>6</v>
      </c>
      <c r="E6" s="33"/>
      <c r="F6" s="47">
        <f>+C6*D6*E6</f>
        <v>0</v>
      </c>
      <c r="G6" s="70"/>
      <c r="H6" s="71"/>
      <c r="I6" s="71"/>
      <c r="J6" s="47">
        <f>+G6*H6*I6</f>
        <v>0</v>
      </c>
    </row>
    <row r="7" spans="1:10" ht="18.600000000000001" customHeight="1" x14ac:dyDescent="0.25">
      <c r="A7" s="31" t="s">
        <v>83</v>
      </c>
      <c r="B7" s="32" t="s">
        <v>85</v>
      </c>
      <c r="C7" s="33">
        <v>650</v>
      </c>
      <c r="D7" s="33">
        <v>6</v>
      </c>
      <c r="E7" s="33"/>
      <c r="F7" s="47">
        <f t="shared" ref="F7:F70" si="0">+C7*D7*E7</f>
        <v>0</v>
      </c>
      <c r="G7" s="70"/>
      <c r="H7" s="71"/>
      <c r="I7" s="71"/>
      <c r="J7" s="47">
        <f t="shared" ref="J7:J70" si="1">+G7*H7*I7</f>
        <v>0</v>
      </c>
    </row>
    <row r="8" spans="1:10" ht="18.600000000000001" customHeight="1" x14ac:dyDescent="0.25">
      <c r="A8" s="31" t="s">
        <v>83</v>
      </c>
      <c r="B8" s="32" t="s">
        <v>86</v>
      </c>
      <c r="C8" s="69"/>
      <c r="D8" s="69"/>
      <c r="E8" s="69"/>
      <c r="F8" s="47">
        <f t="shared" si="0"/>
        <v>0</v>
      </c>
      <c r="G8" s="33">
        <v>8740</v>
      </c>
      <c r="H8" s="35">
        <v>4</v>
      </c>
      <c r="I8" s="35"/>
      <c r="J8" s="47">
        <f t="shared" si="1"/>
        <v>0</v>
      </c>
    </row>
    <row r="9" spans="1:10" ht="18.600000000000001" customHeight="1" x14ac:dyDescent="0.25">
      <c r="A9" s="31" t="s">
        <v>83</v>
      </c>
      <c r="B9" s="32" t="s">
        <v>87</v>
      </c>
      <c r="C9" s="33">
        <v>721</v>
      </c>
      <c r="D9" s="33">
        <v>6</v>
      </c>
      <c r="E9" s="33"/>
      <c r="F9" s="47">
        <f t="shared" si="0"/>
        <v>0</v>
      </c>
      <c r="G9" s="70"/>
      <c r="H9" s="71"/>
      <c r="I9" s="71"/>
      <c r="J9" s="47">
        <f t="shared" si="1"/>
        <v>0</v>
      </c>
    </row>
    <row r="10" spans="1:10" ht="18.600000000000001" customHeight="1" x14ac:dyDescent="0.25">
      <c r="A10" s="31" t="s">
        <v>83</v>
      </c>
      <c r="B10" s="32" t="s">
        <v>88</v>
      </c>
      <c r="C10" s="69"/>
      <c r="D10" s="69"/>
      <c r="E10" s="69"/>
      <c r="F10" s="47">
        <f t="shared" si="0"/>
        <v>0</v>
      </c>
      <c r="G10" s="33">
        <v>760</v>
      </c>
      <c r="H10" s="35">
        <v>4</v>
      </c>
      <c r="I10" s="35"/>
      <c r="J10" s="47">
        <f t="shared" si="1"/>
        <v>0</v>
      </c>
    </row>
    <row r="11" spans="1:10" ht="18.600000000000001" customHeight="1" x14ac:dyDescent="0.25">
      <c r="A11" s="31" t="s">
        <v>83</v>
      </c>
      <c r="B11" s="32" t="s">
        <v>89</v>
      </c>
      <c r="C11" s="69"/>
      <c r="D11" s="69"/>
      <c r="E11" s="69"/>
      <c r="F11" s="47">
        <f t="shared" si="0"/>
        <v>0</v>
      </c>
      <c r="G11" s="34">
        <v>670</v>
      </c>
      <c r="H11" s="35">
        <v>2</v>
      </c>
      <c r="I11" s="35"/>
      <c r="J11" s="47">
        <f t="shared" si="1"/>
        <v>0</v>
      </c>
    </row>
    <row r="12" spans="1:10" ht="18.600000000000001" customHeight="1" x14ac:dyDescent="0.25">
      <c r="A12" s="31" t="s">
        <v>83</v>
      </c>
      <c r="B12" s="32" t="s">
        <v>90</v>
      </c>
      <c r="C12" s="69"/>
      <c r="D12" s="69"/>
      <c r="E12" s="69"/>
      <c r="F12" s="47">
        <f t="shared" si="0"/>
        <v>0</v>
      </c>
      <c r="G12" s="34">
        <v>1840</v>
      </c>
      <c r="H12" s="35">
        <v>2</v>
      </c>
      <c r="I12" s="35"/>
      <c r="J12" s="47">
        <f t="shared" si="1"/>
        <v>0</v>
      </c>
    </row>
    <row r="13" spans="1:10" ht="18.600000000000001" customHeight="1" x14ac:dyDescent="0.25">
      <c r="A13" s="31" t="s">
        <v>83</v>
      </c>
      <c r="B13" s="32" t="s">
        <v>91</v>
      </c>
      <c r="C13" s="69"/>
      <c r="D13" s="69"/>
      <c r="E13" s="69"/>
      <c r="F13" s="47">
        <f t="shared" si="0"/>
        <v>0</v>
      </c>
      <c r="G13" s="34">
        <v>415</v>
      </c>
      <c r="H13" s="35">
        <v>2</v>
      </c>
      <c r="I13" s="35"/>
      <c r="J13" s="47">
        <f t="shared" si="1"/>
        <v>0</v>
      </c>
    </row>
    <row r="14" spans="1:10" ht="18.600000000000001" customHeight="1" x14ac:dyDescent="0.25">
      <c r="A14" s="31" t="s">
        <v>83</v>
      </c>
      <c r="B14" s="32" t="s">
        <v>92</v>
      </c>
      <c r="C14" s="69"/>
      <c r="D14" s="69"/>
      <c r="E14" s="69"/>
      <c r="F14" s="47">
        <f t="shared" si="0"/>
        <v>0</v>
      </c>
      <c r="G14" s="34">
        <v>455</v>
      </c>
      <c r="H14" s="35">
        <v>2</v>
      </c>
      <c r="I14" s="35"/>
      <c r="J14" s="47">
        <f t="shared" si="1"/>
        <v>0</v>
      </c>
    </row>
    <row r="15" spans="1:10" ht="18.600000000000001" customHeight="1" x14ac:dyDescent="0.25">
      <c r="A15" s="31" t="s">
        <v>83</v>
      </c>
      <c r="B15" s="32" t="s">
        <v>93</v>
      </c>
      <c r="C15" s="69"/>
      <c r="D15" s="69"/>
      <c r="E15" s="69"/>
      <c r="F15" s="47">
        <f t="shared" si="0"/>
        <v>0</v>
      </c>
      <c r="G15" s="34">
        <v>495</v>
      </c>
      <c r="H15" s="35">
        <v>2</v>
      </c>
      <c r="I15" s="35"/>
      <c r="J15" s="47">
        <f t="shared" si="1"/>
        <v>0</v>
      </c>
    </row>
    <row r="16" spans="1:10" ht="18.600000000000001" customHeight="1" x14ac:dyDescent="0.25">
      <c r="A16" s="31" t="s">
        <v>83</v>
      </c>
      <c r="B16" s="32" t="s">
        <v>94</v>
      </c>
      <c r="C16" s="69"/>
      <c r="D16" s="69"/>
      <c r="E16" s="69"/>
      <c r="F16" s="47">
        <f t="shared" si="0"/>
        <v>0</v>
      </c>
      <c r="G16" s="34">
        <v>295</v>
      </c>
      <c r="H16" s="35">
        <v>2</v>
      </c>
      <c r="I16" s="35"/>
      <c r="J16" s="47">
        <f t="shared" si="1"/>
        <v>0</v>
      </c>
    </row>
    <row r="17" spans="1:10" ht="18.600000000000001" customHeight="1" x14ac:dyDescent="0.25">
      <c r="A17" s="31" t="s">
        <v>83</v>
      </c>
      <c r="B17" s="32" t="s">
        <v>95</v>
      </c>
      <c r="C17" s="69"/>
      <c r="D17" s="69"/>
      <c r="E17" s="69"/>
      <c r="F17" s="47">
        <f t="shared" si="0"/>
        <v>0</v>
      </c>
      <c r="G17" s="34">
        <v>355</v>
      </c>
      <c r="H17" s="35">
        <v>2</v>
      </c>
      <c r="I17" s="35"/>
      <c r="J17" s="47">
        <f t="shared" si="1"/>
        <v>0</v>
      </c>
    </row>
    <row r="18" spans="1:10" ht="18.600000000000001" customHeight="1" x14ac:dyDescent="0.25">
      <c r="A18" s="31" t="s">
        <v>83</v>
      </c>
      <c r="B18" s="32" t="s">
        <v>96</v>
      </c>
      <c r="C18" s="69"/>
      <c r="D18" s="69"/>
      <c r="E18" s="69"/>
      <c r="F18" s="47">
        <f t="shared" si="0"/>
        <v>0</v>
      </c>
      <c r="G18" s="34">
        <v>100</v>
      </c>
      <c r="H18" s="35">
        <v>2</v>
      </c>
      <c r="I18" s="35"/>
      <c r="J18" s="47">
        <f t="shared" si="1"/>
        <v>0</v>
      </c>
    </row>
    <row r="19" spans="1:10" ht="18.600000000000001" customHeight="1" x14ac:dyDescent="0.25">
      <c r="A19" s="31" t="s">
        <v>83</v>
      </c>
      <c r="B19" s="32" t="s">
        <v>97</v>
      </c>
      <c r="C19" s="69"/>
      <c r="D19" s="69"/>
      <c r="E19" s="69"/>
      <c r="F19" s="47">
        <f t="shared" si="0"/>
        <v>0</v>
      </c>
      <c r="G19" s="34">
        <v>120</v>
      </c>
      <c r="H19" s="35">
        <v>2</v>
      </c>
      <c r="I19" s="35"/>
      <c r="J19" s="47">
        <f t="shared" si="1"/>
        <v>0</v>
      </c>
    </row>
    <row r="20" spans="1:10" ht="18.600000000000001" customHeight="1" x14ac:dyDescent="0.25">
      <c r="A20" s="31" t="s">
        <v>83</v>
      </c>
      <c r="B20" s="32" t="s">
        <v>98</v>
      </c>
      <c r="C20" s="69"/>
      <c r="D20" s="69"/>
      <c r="E20" s="69"/>
      <c r="F20" s="47">
        <f t="shared" si="0"/>
        <v>0</v>
      </c>
      <c r="G20" s="34">
        <v>120</v>
      </c>
      <c r="H20" s="35">
        <v>2</v>
      </c>
      <c r="I20" s="35"/>
      <c r="J20" s="47">
        <f t="shared" si="1"/>
        <v>0</v>
      </c>
    </row>
    <row r="21" spans="1:10" ht="18.600000000000001" customHeight="1" x14ac:dyDescent="0.25">
      <c r="A21" s="31" t="s">
        <v>83</v>
      </c>
      <c r="B21" s="32" t="s">
        <v>99</v>
      </c>
      <c r="C21" s="69"/>
      <c r="D21" s="69"/>
      <c r="E21" s="69"/>
      <c r="F21" s="47">
        <f t="shared" si="0"/>
        <v>0</v>
      </c>
      <c r="G21" s="34">
        <v>145</v>
      </c>
      <c r="H21" s="35">
        <v>2</v>
      </c>
      <c r="I21" s="35"/>
      <c r="J21" s="47">
        <f t="shared" si="1"/>
        <v>0</v>
      </c>
    </row>
    <row r="22" spans="1:10" ht="18.600000000000001" customHeight="1" x14ac:dyDescent="0.25">
      <c r="A22" s="31" t="s">
        <v>83</v>
      </c>
      <c r="B22" s="32" t="s">
        <v>100</v>
      </c>
      <c r="C22" s="69"/>
      <c r="D22" s="69"/>
      <c r="E22" s="69"/>
      <c r="F22" s="47">
        <f t="shared" si="0"/>
        <v>0</v>
      </c>
      <c r="G22" s="34">
        <v>205</v>
      </c>
      <c r="H22" s="35">
        <v>2</v>
      </c>
      <c r="I22" s="35"/>
      <c r="J22" s="47">
        <f t="shared" si="1"/>
        <v>0</v>
      </c>
    </row>
    <row r="23" spans="1:10" ht="18.600000000000001" customHeight="1" x14ac:dyDescent="0.25">
      <c r="A23" s="31" t="s">
        <v>83</v>
      </c>
      <c r="B23" s="32" t="s">
        <v>101</v>
      </c>
      <c r="C23" s="69"/>
      <c r="D23" s="69"/>
      <c r="E23" s="69"/>
      <c r="F23" s="47">
        <f t="shared" si="0"/>
        <v>0</v>
      </c>
      <c r="G23" s="34">
        <v>195</v>
      </c>
      <c r="H23" s="35">
        <v>2</v>
      </c>
      <c r="I23" s="35"/>
      <c r="J23" s="47">
        <f t="shared" si="1"/>
        <v>0</v>
      </c>
    </row>
    <row r="24" spans="1:10" ht="18.600000000000001" customHeight="1" x14ac:dyDescent="0.25">
      <c r="A24" s="31" t="s">
        <v>83</v>
      </c>
      <c r="B24" s="32" t="s">
        <v>102</v>
      </c>
      <c r="C24" s="69"/>
      <c r="D24" s="69"/>
      <c r="E24" s="69"/>
      <c r="F24" s="47">
        <f t="shared" si="0"/>
        <v>0</v>
      </c>
      <c r="G24" s="34">
        <v>265</v>
      </c>
      <c r="H24" s="35">
        <v>2</v>
      </c>
      <c r="I24" s="35"/>
      <c r="J24" s="47">
        <f t="shared" si="1"/>
        <v>0</v>
      </c>
    </row>
    <row r="25" spans="1:10" ht="18.600000000000001" customHeight="1" x14ac:dyDescent="0.25">
      <c r="A25" s="31" t="s">
        <v>83</v>
      </c>
      <c r="B25" s="32" t="s">
        <v>103</v>
      </c>
      <c r="C25" s="69"/>
      <c r="D25" s="69"/>
      <c r="E25" s="69"/>
      <c r="F25" s="47">
        <f t="shared" si="0"/>
        <v>0</v>
      </c>
      <c r="G25" s="34">
        <v>180</v>
      </c>
      <c r="H25" s="35">
        <v>2</v>
      </c>
      <c r="I25" s="35"/>
      <c r="J25" s="47">
        <f t="shared" si="1"/>
        <v>0</v>
      </c>
    </row>
    <row r="26" spans="1:10" ht="18.600000000000001" customHeight="1" x14ac:dyDescent="0.25">
      <c r="A26" s="31" t="s">
        <v>83</v>
      </c>
      <c r="B26" s="32" t="s">
        <v>104</v>
      </c>
      <c r="C26" s="69"/>
      <c r="D26" s="69"/>
      <c r="E26" s="69"/>
      <c r="F26" s="47">
        <f t="shared" si="0"/>
        <v>0</v>
      </c>
      <c r="G26" s="34">
        <v>400</v>
      </c>
      <c r="H26" s="35">
        <v>2</v>
      </c>
      <c r="I26" s="35"/>
      <c r="J26" s="47">
        <f t="shared" si="1"/>
        <v>0</v>
      </c>
    </row>
    <row r="27" spans="1:10" ht="18.600000000000001" customHeight="1" x14ac:dyDescent="0.25">
      <c r="A27" s="31" t="s">
        <v>83</v>
      </c>
      <c r="B27" s="32" t="s">
        <v>105</v>
      </c>
      <c r="C27" s="69"/>
      <c r="D27" s="69"/>
      <c r="E27" s="69"/>
      <c r="F27" s="47">
        <f t="shared" si="0"/>
        <v>0</v>
      </c>
      <c r="G27" s="34">
        <v>290</v>
      </c>
      <c r="H27" s="35">
        <v>2</v>
      </c>
      <c r="I27" s="35"/>
      <c r="J27" s="47">
        <f t="shared" si="1"/>
        <v>0</v>
      </c>
    </row>
    <row r="28" spans="1:10" ht="18.600000000000001" customHeight="1" x14ac:dyDescent="0.25">
      <c r="A28" s="31" t="s">
        <v>83</v>
      </c>
      <c r="B28" s="32" t="s">
        <v>106</v>
      </c>
      <c r="C28" s="69"/>
      <c r="D28" s="69"/>
      <c r="E28" s="69"/>
      <c r="F28" s="47">
        <f t="shared" si="0"/>
        <v>0</v>
      </c>
      <c r="G28" s="34">
        <v>505</v>
      </c>
      <c r="H28" s="35">
        <v>2</v>
      </c>
      <c r="I28" s="35"/>
      <c r="J28" s="47">
        <f t="shared" si="1"/>
        <v>0</v>
      </c>
    </row>
    <row r="29" spans="1:10" ht="18.600000000000001" customHeight="1" x14ac:dyDescent="0.25">
      <c r="A29" s="31" t="s">
        <v>83</v>
      </c>
      <c r="B29" s="32" t="s">
        <v>107</v>
      </c>
      <c r="C29" s="69"/>
      <c r="D29" s="69"/>
      <c r="E29" s="69"/>
      <c r="F29" s="47">
        <f t="shared" si="0"/>
        <v>0</v>
      </c>
      <c r="G29" s="34">
        <v>165</v>
      </c>
      <c r="H29" s="35">
        <v>2</v>
      </c>
      <c r="I29" s="35"/>
      <c r="J29" s="47">
        <f t="shared" si="1"/>
        <v>0</v>
      </c>
    </row>
    <row r="30" spans="1:10" ht="18.600000000000001" customHeight="1" x14ac:dyDescent="0.25">
      <c r="A30" s="31" t="s">
        <v>83</v>
      </c>
      <c r="B30" s="32" t="s">
        <v>108</v>
      </c>
      <c r="C30" s="69"/>
      <c r="D30" s="69"/>
      <c r="E30" s="69"/>
      <c r="F30" s="47">
        <f t="shared" si="0"/>
        <v>0</v>
      </c>
      <c r="G30" s="34">
        <v>740</v>
      </c>
      <c r="H30" s="35">
        <v>2</v>
      </c>
      <c r="I30" s="35"/>
      <c r="J30" s="47">
        <f t="shared" si="1"/>
        <v>0</v>
      </c>
    </row>
    <row r="31" spans="1:10" ht="18.600000000000001" customHeight="1" x14ac:dyDescent="0.25">
      <c r="A31" s="31" t="s">
        <v>83</v>
      </c>
      <c r="B31" s="32" t="s">
        <v>109</v>
      </c>
      <c r="C31" s="69"/>
      <c r="D31" s="69"/>
      <c r="E31" s="69"/>
      <c r="F31" s="47">
        <f t="shared" si="0"/>
        <v>0</v>
      </c>
      <c r="G31" s="34">
        <v>150</v>
      </c>
      <c r="H31" s="35">
        <v>4</v>
      </c>
      <c r="I31" s="35"/>
      <c r="J31" s="47">
        <f t="shared" si="1"/>
        <v>0</v>
      </c>
    </row>
    <row r="32" spans="1:10" ht="18.600000000000001" customHeight="1" x14ac:dyDescent="0.25">
      <c r="A32" s="31" t="s">
        <v>83</v>
      </c>
      <c r="B32" s="32" t="s">
        <v>110</v>
      </c>
      <c r="C32" s="69"/>
      <c r="D32" s="69"/>
      <c r="E32" s="69"/>
      <c r="F32" s="47">
        <f t="shared" si="0"/>
        <v>0</v>
      </c>
      <c r="G32" s="34">
        <v>700</v>
      </c>
      <c r="H32" s="35">
        <v>4</v>
      </c>
      <c r="I32" s="35"/>
      <c r="J32" s="47">
        <f t="shared" si="1"/>
        <v>0</v>
      </c>
    </row>
    <row r="33" spans="1:10" ht="18.600000000000001" customHeight="1" x14ac:dyDescent="0.25">
      <c r="A33" s="31" t="s">
        <v>83</v>
      </c>
      <c r="B33" s="32" t="s">
        <v>111</v>
      </c>
      <c r="C33" s="69"/>
      <c r="D33" s="69"/>
      <c r="E33" s="69"/>
      <c r="F33" s="47">
        <f t="shared" si="0"/>
        <v>0</v>
      </c>
      <c r="G33" s="34">
        <v>580</v>
      </c>
      <c r="H33" s="35">
        <v>4</v>
      </c>
      <c r="I33" s="35"/>
      <c r="J33" s="47">
        <f t="shared" si="1"/>
        <v>0</v>
      </c>
    </row>
    <row r="34" spans="1:10" ht="18.600000000000001" customHeight="1" x14ac:dyDescent="0.25">
      <c r="A34" s="31" t="s">
        <v>83</v>
      </c>
      <c r="B34" s="32" t="s">
        <v>112</v>
      </c>
      <c r="C34" s="69"/>
      <c r="D34" s="69"/>
      <c r="E34" s="69"/>
      <c r="F34" s="47">
        <f t="shared" si="0"/>
        <v>0</v>
      </c>
      <c r="G34" s="34">
        <v>220</v>
      </c>
      <c r="H34" s="35">
        <v>2</v>
      </c>
      <c r="I34" s="35"/>
      <c r="J34" s="47">
        <f t="shared" si="1"/>
        <v>0</v>
      </c>
    </row>
    <row r="35" spans="1:10" ht="18.600000000000001" customHeight="1" x14ac:dyDescent="0.25">
      <c r="A35" s="31" t="s">
        <v>83</v>
      </c>
      <c r="B35" s="32" t="s">
        <v>113</v>
      </c>
      <c r="C35" s="69"/>
      <c r="D35" s="69"/>
      <c r="E35" s="69"/>
      <c r="F35" s="47">
        <f t="shared" si="0"/>
        <v>0</v>
      </c>
      <c r="G35" s="34">
        <v>350</v>
      </c>
      <c r="H35" s="35">
        <v>2</v>
      </c>
      <c r="I35" s="35"/>
      <c r="J35" s="47">
        <f t="shared" si="1"/>
        <v>0</v>
      </c>
    </row>
    <row r="36" spans="1:10" ht="18.600000000000001" customHeight="1" x14ac:dyDescent="0.25">
      <c r="A36" s="31" t="s">
        <v>83</v>
      </c>
      <c r="B36" s="32" t="s">
        <v>114</v>
      </c>
      <c r="C36" s="69"/>
      <c r="D36" s="69"/>
      <c r="E36" s="69"/>
      <c r="F36" s="47">
        <f t="shared" si="0"/>
        <v>0</v>
      </c>
      <c r="G36" s="34">
        <v>300</v>
      </c>
      <c r="H36" s="35">
        <v>2</v>
      </c>
      <c r="I36" s="35"/>
      <c r="J36" s="47">
        <f t="shared" si="1"/>
        <v>0</v>
      </c>
    </row>
    <row r="37" spans="1:10" ht="18.600000000000001" customHeight="1" x14ac:dyDescent="0.25">
      <c r="A37" s="31" t="s">
        <v>83</v>
      </c>
      <c r="B37" s="32" t="s">
        <v>115</v>
      </c>
      <c r="C37" s="69"/>
      <c r="D37" s="69"/>
      <c r="E37" s="69"/>
      <c r="F37" s="47">
        <f t="shared" si="0"/>
        <v>0</v>
      </c>
      <c r="G37" s="34">
        <v>400</v>
      </c>
      <c r="H37" s="35">
        <v>2</v>
      </c>
      <c r="I37" s="35"/>
      <c r="J37" s="47">
        <f t="shared" si="1"/>
        <v>0</v>
      </c>
    </row>
    <row r="38" spans="1:10" ht="18.600000000000001" customHeight="1" x14ac:dyDescent="0.25">
      <c r="A38" s="31" t="s">
        <v>83</v>
      </c>
      <c r="B38" s="32" t="s">
        <v>116</v>
      </c>
      <c r="C38" s="69"/>
      <c r="D38" s="69"/>
      <c r="E38" s="69"/>
      <c r="F38" s="47">
        <f t="shared" si="0"/>
        <v>0</v>
      </c>
      <c r="G38" s="34">
        <v>150</v>
      </c>
      <c r="H38" s="35">
        <v>2</v>
      </c>
      <c r="I38" s="35"/>
      <c r="J38" s="47">
        <f t="shared" si="1"/>
        <v>0</v>
      </c>
    </row>
    <row r="39" spans="1:10" ht="18.600000000000001" customHeight="1" x14ac:dyDescent="0.25">
      <c r="A39" s="31" t="s">
        <v>83</v>
      </c>
      <c r="B39" s="32" t="s">
        <v>117</v>
      </c>
      <c r="C39" s="69"/>
      <c r="D39" s="69"/>
      <c r="E39" s="69"/>
      <c r="F39" s="47">
        <f t="shared" si="0"/>
        <v>0</v>
      </c>
      <c r="G39" s="34">
        <v>200</v>
      </c>
      <c r="H39" s="35">
        <v>2</v>
      </c>
      <c r="I39" s="35"/>
      <c r="J39" s="47">
        <f t="shared" si="1"/>
        <v>0</v>
      </c>
    </row>
    <row r="40" spans="1:10" ht="18.600000000000001" customHeight="1" x14ac:dyDescent="0.25">
      <c r="A40" s="31" t="s">
        <v>83</v>
      </c>
      <c r="B40" s="32" t="s">
        <v>118</v>
      </c>
      <c r="C40" s="69"/>
      <c r="D40" s="69"/>
      <c r="E40" s="69"/>
      <c r="F40" s="47">
        <f t="shared" si="0"/>
        <v>0</v>
      </c>
      <c r="G40" s="34">
        <v>200</v>
      </c>
      <c r="H40" s="35">
        <v>2</v>
      </c>
      <c r="I40" s="35"/>
      <c r="J40" s="47">
        <f t="shared" si="1"/>
        <v>0</v>
      </c>
    </row>
    <row r="41" spans="1:10" ht="18.600000000000001" customHeight="1" x14ac:dyDescent="0.25">
      <c r="A41" s="31" t="s">
        <v>83</v>
      </c>
      <c r="B41" s="32" t="s">
        <v>119</v>
      </c>
      <c r="C41" s="69"/>
      <c r="D41" s="69"/>
      <c r="E41" s="69"/>
      <c r="F41" s="47">
        <f t="shared" si="0"/>
        <v>0</v>
      </c>
      <c r="G41" s="34">
        <v>250</v>
      </c>
      <c r="H41" s="35">
        <v>2</v>
      </c>
      <c r="I41" s="35"/>
      <c r="J41" s="47">
        <f t="shared" si="1"/>
        <v>0</v>
      </c>
    </row>
    <row r="42" spans="1:10" ht="18.600000000000001" customHeight="1" x14ac:dyDescent="0.25">
      <c r="A42" s="31" t="s">
        <v>83</v>
      </c>
      <c r="B42" s="32" t="s">
        <v>120</v>
      </c>
      <c r="C42" s="69"/>
      <c r="D42" s="69"/>
      <c r="E42" s="69"/>
      <c r="F42" s="47">
        <f t="shared" si="0"/>
        <v>0</v>
      </c>
      <c r="G42" s="34">
        <v>200</v>
      </c>
      <c r="H42" s="35">
        <v>2</v>
      </c>
      <c r="I42" s="35"/>
      <c r="J42" s="47">
        <f t="shared" si="1"/>
        <v>0</v>
      </c>
    </row>
    <row r="43" spans="1:10" ht="18.600000000000001" customHeight="1" x14ac:dyDescent="0.25">
      <c r="A43" s="31" t="s">
        <v>83</v>
      </c>
      <c r="B43" s="32" t="s">
        <v>121</v>
      </c>
      <c r="C43" s="69"/>
      <c r="D43" s="69"/>
      <c r="E43" s="69"/>
      <c r="F43" s="47">
        <f t="shared" si="0"/>
        <v>0</v>
      </c>
      <c r="G43" s="34">
        <v>250</v>
      </c>
      <c r="H43" s="35">
        <v>2</v>
      </c>
      <c r="I43" s="35"/>
      <c r="J43" s="47">
        <f t="shared" si="1"/>
        <v>0</v>
      </c>
    </row>
    <row r="44" spans="1:10" ht="18.600000000000001" customHeight="1" x14ac:dyDescent="0.25">
      <c r="A44" s="31" t="s">
        <v>83</v>
      </c>
      <c r="B44" s="32" t="s">
        <v>122</v>
      </c>
      <c r="C44" s="69"/>
      <c r="D44" s="69"/>
      <c r="E44" s="69"/>
      <c r="F44" s="47">
        <f t="shared" si="0"/>
        <v>0</v>
      </c>
      <c r="G44" s="34">
        <v>200</v>
      </c>
      <c r="H44" s="35">
        <v>2</v>
      </c>
      <c r="I44" s="35"/>
      <c r="J44" s="47">
        <f t="shared" si="1"/>
        <v>0</v>
      </c>
    </row>
    <row r="45" spans="1:10" ht="18.600000000000001" customHeight="1" x14ac:dyDescent="0.25">
      <c r="A45" s="31" t="s">
        <v>83</v>
      </c>
      <c r="B45" s="32" t="s">
        <v>123</v>
      </c>
      <c r="C45" s="69"/>
      <c r="D45" s="69"/>
      <c r="E45" s="69"/>
      <c r="F45" s="47">
        <f t="shared" si="0"/>
        <v>0</v>
      </c>
      <c r="G45" s="34">
        <v>200</v>
      </c>
      <c r="H45" s="35">
        <v>2</v>
      </c>
      <c r="I45" s="35"/>
      <c r="J45" s="47">
        <f t="shared" si="1"/>
        <v>0</v>
      </c>
    </row>
    <row r="46" spans="1:10" ht="18.600000000000001" customHeight="1" x14ac:dyDescent="0.25">
      <c r="A46" s="31" t="s">
        <v>83</v>
      </c>
      <c r="B46" s="32" t="s">
        <v>124</v>
      </c>
      <c r="C46" s="69"/>
      <c r="D46" s="69"/>
      <c r="E46" s="69"/>
      <c r="F46" s="47">
        <f t="shared" si="0"/>
        <v>0</v>
      </c>
      <c r="G46" s="34">
        <v>350</v>
      </c>
      <c r="H46" s="35">
        <v>2</v>
      </c>
      <c r="I46" s="35"/>
      <c r="J46" s="47">
        <f t="shared" si="1"/>
        <v>0</v>
      </c>
    </row>
    <row r="47" spans="1:10" ht="18.600000000000001" customHeight="1" x14ac:dyDescent="0.25">
      <c r="A47" s="31" t="s">
        <v>83</v>
      </c>
      <c r="B47" s="32" t="s">
        <v>125</v>
      </c>
      <c r="C47" s="69"/>
      <c r="D47" s="69"/>
      <c r="E47" s="69"/>
      <c r="F47" s="47">
        <f t="shared" si="0"/>
        <v>0</v>
      </c>
      <c r="G47" s="34">
        <v>460</v>
      </c>
      <c r="H47" s="35">
        <v>2</v>
      </c>
      <c r="I47" s="35"/>
      <c r="J47" s="47">
        <f t="shared" si="1"/>
        <v>0</v>
      </c>
    </row>
    <row r="48" spans="1:10" ht="18.600000000000001" customHeight="1" x14ac:dyDescent="0.25">
      <c r="A48" s="31" t="s">
        <v>83</v>
      </c>
      <c r="B48" s="32" t="s">
        <v>126</v>
      </c>
      <c r="C48" s="69"/>
      <c r="D48" s="69"/>
      <c r="E48" s="69"/>
      <c r="F48" s="47">
        <f t="shared" si="0"/>
        <v>0</v>
      </c>
      <c r="G48" s="34">
        <v>50</v>
      </c>
      <c r="H48" s="35">
        <v>2</v>
      </c>
      <c r="I48" s="35"/>
      <c r="J48" s="47">
        <f t="shared" si="1"/>
        <v>0</v>
      </c>
    </row>
    <row r="49" spans="1:10" ht="18.600000000000001" customHeight="1" x14ac:dyDescent="0.25">
      <c r="A49" s="31" t="s">
        <v>83</v>
      </c>
      <c r="B49" s="32" t="s">
        <v>127</v>
      </c>
      <c r="C49" s="69"/>
      <c r="D49" s="69"/>
      <c r="E49" s="69"/>
      <c r="F49" s="47">
        <f t="shared" si="0"/>
        <v>0</v>
      </c>
      <c r="G49" s="34">
        <v>150</v>
      </c>
      <c r="H49" s="35">
        <v>2</v>
      </c>
      <c r="I49" s="35"/>
      <c r="J49" s="47">
        <f t="shared" si="1"/>
        <v>0</v>
      </c>
    </row>
    <row r="50" spans="1:10" ht="18.600000000000001" customHeight="1" x14ac:dyDescent="0.25">
      <c r="A50" s="31" t="s">
        <v>83</v>
      </c>
      <c r="B50" s="32" t="s">
        <v>128</v>
      </c>
      <c r="C50" s="69"/>
      <c r="D50" s="69"/>
      <c r="E50" s="69"/>
      <c r="F50" s="47">
        <f t="shared" si="0"/>
        <v>0</v>
      </c>
      <c r="G50" s="34">
        <v>150</v>
      </c>
      <c r="H50" s="35">
        <v>2</v>
      </c>
      <c r="I50" s="35"/>
      <c r="J50" s="47">
        <f t="shared" si="1"/>
        <v>0</v>
      </c>
    </row>
    <row r="51" spans="1:10" ht="18.600000000000001" customHeight="1" x14ac:dyDescent="0.25">
      <c r="A51" s="31" t="s">
        <v>83</v>
      </c>
      <c r="B51" s="32" t="s">
        <v>129</v>
      </c>
      <c r="C51" s="69"/>
      <c r="D51" s="69"/>
      <c r="E51" s="69"/>
      <c r="F51" s="47">
        <f t="shared" si="0"/>
        <v>0</v>
      </c>
      <c r="G51" s="34">
        <v>150</v>
      </c>
      <c r="H51" s="35">
        <v>2</v>
      </c>
      <c r="I51" s="35"/>
      <c r="J51" s="47">
        <f t="shared" si="1"/>
        <v>0</v>
      </c>
    </row>
    <row r="52" spans="1:10" ht="18.600000000000001" customHeight="1" x14ac:dyDescent="0.25">
      <c r="A52" s="31" t="s">
        <v>83</v>
      </c>
      <c r="B52" s="32" t="s">
        <v>130</v>
      </c>
      <c r="C52" s="69"/>
      <c r="D52" s="69"/>
      <c r="E52" s="69"/>
      <c r="F52" s="47">
        <f t="shared" si="0"/>
        <v>0</v>
      </c>
      <c r="G52" s="34">
        <v>150</v>
      </c>
      <c r="H52" s="35">
        <v>2</v>
      </c>
      <c r="I52" s="35"/>
      <c r="J52" s="47">
        <f t="shared" si="1"/>
        <v>0</v>
      </c>
    </row>
    <row r="53" spans="1:10" ht="18.600000000000001" customHeight="1" x14ac:dyDescent="0.25">
      <c r="A53" s="31" t="s">
        <v>83</v>
      </c>
      <c r="B53" s="32" t="s">
        <v>131</v>
      </c>
      <c r="C53" s="69"/>
      <c r="D53" s="69"/>
      <c r="E53" s="69"/>
      <c r="F53" s="47">
        <f t="shared" si="0"/>
        <v>0</v>
      </c>
      <c r="G53" s="34">
        <v>150</v>
      </c>
      <c r="H53" s="35">
        <v>2</v>
      </c>
      <c r="I53" s="35"/>
      <c r="J53" s="47">
        <f t="shared" si="1"/>
        <v>0</v>
      </c>
    </row>
    <row r="54" spans="1:10" ht="18.600000000000001" customHeight="1" x14ac:dyDescent="0.25">
      <c r="A54" s="31" t="s">
        <v>132</v>
      </c>
      <c r="B54" s="32" t="s">
        <v>133</v>
      </c>
      <c r="C54" s="69"/>
      <c r="D54" s="69"/>
      <c r="E54" s="69"/>
      <c r="F54" s="47">
        <f t="shared" si="0"/>
        <v>0</v>
      </c>
      <c r="G54" s="34">
        <v>200</v>
      </c>
      <c r="H54" s="35">
        <v>2</v>
      </c>
      <c r="I54" s="35"/>
      <c r="J54" s="47">
        <f t="shared" si="1"/>
        <v>0</v>
      </c>
    </row>
    <row r="55" spans="1:10" ht="18.600000000000001" customHeight="1" x14ac:dyDescent="0.25">
      <c r="A55" s="31" t="s">
        <v>132</v>
      </c>
      <c r="B55" s="32" t="s">
        <v>134</v>
      </c>
      <c r="C55" s="69"/>
      <c r="D55" s="69"/>
      <c r="E55" s="69"/>
      <c r="F55" s="47">
        <f t="shared" si="0"/>
        <v>0</v>
      </c>
      <c r="G55" s="34">
        <v>830</v>
      </c>
      <c r="H55" s="35">
        <v>2</v>
      </c>
      <c r="I55" s="35"/>
      <c r="J55" s="47">
        <f t="shared" si="1"/>
        <v>0</v>
      </c>
    </row>
    <row r="56" spans="1:10" ht="18.600000000000001" customHeight="1" x14ac:dyDescent="0.25">
      <c r="A56" s="31" t="s">
        <v>132</v>
      </c>
      <c r="B56" s="32" t="s">
        <v>135</v>
      </c>
      <c r="C56" s="69"/>
      <c r="D56" s="69"/>
      <c r="E56" s="69"/>
      <c r="F56" s="47">
        <f t="shared" si="0"/>
        <v>0</v>
      </c>
      <c r="G56" s="34">
        <v>240</v>
      </c>
      <c r="H56" s="35">
        <v>2</v>
      </c>
      <c r="I56" s="35"/>
      <c r="J56" s="47">
        <f t="shared" si="1"/>
        <v>0</v>
      </c>
    </row>
    <row r="57" spans="1:10" ht="18.600000000000001" customHeight="1" x14ac:dyDescent="0.25">
      <c r="A57" s="31" t="s">
        <v>132</v>
      </c>
      <c r="B57" s="32" t="s">
        <v>136</v>
      </c>
      <c r="C57" s="69"/>
      <c r="D57" s="69"/>
      <c r="E57" s="69"/>
      <c r="F57" s="47">
        <f t="shared" si="0"/>
        <v>0</v>
      </c>
      <c r="G57" s="34">
        <v>40</v>
      </c>
      <c r="H57" s="35">
        <v>2</v>
      </c>
      <c r="I57" s="35"/>
      <c r="J57" s="47">
        <f t="shared" si="1"/>
        <v>0</v>
      </c>
    </row>
    <row r="58" spans="1:10" ht="18.600000000000001" customHeight="1" x14ac:dyDescent="0.25">
      <c r="A58" s="31" t="s">
        <v>132</v>
      </c>
      <c r="B58" s="32" t="s">
        <v>137</v>
      </c>
      <c r="C58" s="69"/>
      <c r="D58" s="69"/>
      <c r="E58" s="69"/>
      <c r="F58" s="47">
        <f t="shared" si="0"/>
        <v>0</v>
      </c>
      <c r="G58" s="34">
        <v>1150</v>
      </c>
      <c r="H58" s="35">
        <v>2</v>
      </c>
      <c r="I58" s="35"/>
      <c r="J58" s="47">
        <f t="shared" si="1"/>
        <v>0</v>
      </c>
    </row>
    <row r="59" spans="1:10" ht="18.600000000000001" customHeight="1" x14ac:dyDescent="0.25">
      <c r="A59" s="31" t="s">
        <v>132</v>
      </c>
      <c r="B59" s="32" t="s">
        <v>138</v>
      </c>
      <c r="C59" s="69"/>
      <c r="D59" s="69"/>
      <c r="E59" s="69"/>
      <c r="F59" s="47">
        <f t="shared" si="0"/>
        <v>0</v>
      </c>
      <c r="G59" s="34">
        <v>110</v>
      </c>
      <c r="H59" s="35">
        <v>2</v>
      </c>
      <c r="I59" s="35"/>
      <c r="J59" s="47">
        <f t="shared" si="1"/>
        <v>0</v>
      </c>
    </row>
    <row r="60" spans="1:10" ht="18.600000000000001" customHeight="1" x14ac:dyDescent="0.25">
      <c r="A60" s="31" t="s">
        <v>132</v>
      </c>
      <c r="B60" s="32" t="s">
        <v>139</v>
      </c>
      <c r="C60" s="69"/>
      <c r="D60" s="69"/>
      <c r="E60" s="69"/>
      <c r="F60" s="47">
        <f t="shared" si="0"/>
        <v>0</v>
      </c>
      <c r="G60" s="34">
        <v>180</v>
      </c>
      <c r="H60" s="35">
        <v>2</v>
      </c>
      <c r="I60" s="35"/>
      <c r="J60" s="47">
        <f t="shared" si="1"/>
        <v>0</v>
      </c>
    </row>
    <row r="61" spans="1:10" ht="18.600000000000001" customHeight="1" x14ac:dyDescent="0.25">
      <c r="A61" s="31" t="s">
        <v>132</v>
      </c>
      <c r="B61" s="32" t="s">
        <v>140</v>
      </c>
      <c r="C61" s="69"/>
      <c r="D61" s="69"/>
      <c r="E61" s="69"/>
      <c r="F61" s="47">
        <f t="shared" si="0"/>
        <v>0</v>
      </c>
      <c r="G61" s="34">
        <v>165</v>
      </c>
      <c r="H61" s="35">
        <v>2</v>
      </c>
      <c r="I61" s="35"/>
      <c r="J61" s="47">
        <f t="shared" si="1"/>
        <v>0</v>
      </c>
    </row>
    <row r="62" spans="1:10" ht="18.600000000000001" customHeight="1" x14ac:dyDescent="0.25">
      <c r="A62" s="31" t="s">
        <v>132</v>
      </c>
      <c r="B62" s="32" t="s">
        <v>141</v>
      </c>
      <c r="C62" s="69"/>
      <c r="D62" s="69"/>
      <c r="E62" s="69"/>
      <c r="F62" s="47">
        <f t="shared" si="0"/>
        <v>0</v>
      </c>
      <c r="G62" s="34">
        <v>315</v>
      </c>
      <c r="H62" s="35">
        <v>2</v>
      </c>
      <c r="I62" s="35"/>
      <c r="J62" s="47">
        <f t="shared" si="1"/>
        <v>0</v>
      </c>
    </row>
    <row r="63" spans="1:10" ht="18.600000000000001" customHeight="1" x14ac:dyDescent="0.25">
      <c r="A63" s="31" t="s">
        <v>132</v>
      </c>
      <c r="B63" s="32" t="s">
        <v>142</v>
      </c>
      <c r="C63" s="69"/>
      <c r="D63" s="69"/>
      <c r="E63" s="69"/>
      <c r="F63" s="47">
        <f t="shared" si="0"/>
        <v>0</v>
      </c>
      <c r="G63" s="34">
        <v>280</v>
      </c>
      <c r="H63" s="35">
        <v>2</v>
      </c>
      <c r="I63" s="35"/>
      <c r="J63" s="47">
        <f t="shared" si="1"/>
        <v>0</v>
      </c>
    </row>
    <row r="64" spans="1:10" ht="18.600000000000001" customHeight="1" x14ac:dyDescent="0.25">
      <c r="A64" s="31" t="s">
        <v>132</v>
      </c>
      <c r="B64" s="32" t="s">
        <v>143</v>
      </c>
      <c r="C64" s="69"/>
      <c r="D64" s="69"/>
      <c r="E64" s="69"/>
      <c r="F64" s="47">
        <f t="shared" si="0"/>
        <v>0</v>
      </c>
      <c r="G64" s="34">
        <v>260</v>
      </c>
      <c r="H64" s="35">
        <v>2</v>
      </c>
      <c r="I64" s="35"/>
      <c r="J64" s="47">
        <f t="shared" si="1"/>
        <v>0</v>
      </c>
    </row>
    <row r="65" spans="1:10" ht="18.600000000000001" customHeight="1" x14ac:dyDescent="0.25">
      <c r="A65" s="31" t="s">
        <v>132</v>
      </c>
      <c r="B65" s="32" t="s">
        <v>144</v>
      </c>
      <c r="C65" s="69"/>
      <c r="D65" s="69"/>
      <c r="E65" s="69"/>
      <c r="F65" s="47">
        <f t="shared" si="0"/>
        <v>0</v>
      </c>
      <c r="G65" s="34">
        <v>80</v>
      </c>
      <c r="H65" s="35">
        <v>4</v>
      </c>
      <c r="I65" s="35"/>
      <c r="J65" s="47">
        <f t="shared" si="1"/>
        <v>0</v>
      </c>
    </row>
    <row r="66" spans="1:10" ht="18.600000000000001" customHeight="1" x14ac:dyDescent="0.25">
      <c r="A66" s="31" t="s">
        <v>132</v>
      </c>
      <c r="B66" s="32" t="s">
        <v>145</v>
      </c>
      <c r="C66" s="69"/>
      <c r="D66" s="69"/>
      <c r="E66" s="69"/>
      <c r="F66" s="47">
        <f t="shared" si="0"/>
        <v>0</v>
      </c>
      <c r="G66" s="34">
        <v>90</v>
      </c>
      <c r="H66" s="35">
        <v>2</v>
      </c>
      <c r="I66" s="35"/>
      <c r="J66" s="47">
        <f t="shared" si="1"/>
        <v>0</v>
      </c>
    </row>
    <row r="67" spans="1:10" ht="18.600000000000001" customHeight="1" x14ac:dyDescent="0.25">
      <c r="A67" s="31" t="s">
        <v>132</v>
      </c>
      <c r="B67" s="32" t="s">
        <v>146</v>
      </c>
      <c r="C67" s="69"/>
      <c r="D67" s="69"/>
      <c r="E67" s="69"/>
      <c r="F67" s="47">
        <f t="shared" si="0"/>
        <v>0</v>
      </c>
      <c r="G67" s="34">
        <v>150</v>
      </c>
      <c r="H67" s="35">
        <v>2</v>
      </c>
      <c r="I67" s="35"/>
      <c r="J67" s="47">
        <f t="shared" si="1"/>
        <v>0</v>
      </c>
    </row>
    <row r="68" spans="1:10" ht="18.600000000000001" customHeight="1" x14ac:dyDescent="0.25">
      <c r="A68" s="31" t="s">
        <v>132</v>
      </c>
      <c r="B68" s="32" t="s">
        <v>147</v>
      </c>
      <c r="C68" s="69"/>
      <c r="D68" s="69"/>
      <c r="E68" s="69"/>
      <c r="F68" s="47">
        <f t="shared" si="0"/>
        <v>0</v>
      </c>
      <c r="G68" s="34">
        <v>150</v>
      </c>
      <c r="H68" s="35">
        <v>2</v>
      </c>
      <c r="I68" s="35"/>
      <c r="J68" s="47">
        <f t="shared" si="1"/>
        <v>0</v>
      </c>
    </row>
    <row r="69" spans="1:10" ht="18.600000000000001" customHeight="1" x14ac:dyDescent="0.25">
      <c r="A69" s="31" t="s">
        <v>132</v>
      </c>
      <c r="B69" s="32" t="s">
        <v>148</v>
      </c>
      <c r="C69" s="69"/>
      <c r="D69" s="69"/>
      <c r="E69" s="69"/>
      <c r="F69" s="47">
        <f t="shared" si="0"/>
        <v>0</v>
      </c>
      <c r="G69" s="34">
        <v>150</v>
      </c>
      <c r="H69" s="35">
        <v>2</v>
      </c>
      <c r="I69" s="35"/>
      <c r="J69" s="47">
        <f t="shared" si="1"/>
        <v>0</v>
      </c>
    </row>
    <row r="70" spans="1:10" ht="18.600000000000001" customHeight="1" x14ac:dyDescent="0.25">
      <c r="A70" s="31" t="s">
        <v>132</v>
      </c>
      <c r="B70" s="32" t="s">
        <v>149</v>
      </c>
      <c r="C70" s="69"/>
      <c r="D70" s="69"/>
      <c r="E70" s="69"/>
      <c r="F70" s="47">
        <f t="shared" si="0"/>
        <v>0</v>
      </c>
      <c r="G70" s="34">
        <v>150</v>
      </c>
      <c r="H70" s="35">
        <v>2</v>
      </c>
      <c r="I70" s="35"/>
      <c r="J70" s="47">
        <f t="shared" si="1"/>
        <v>0</v>
      </c>
    </row>
    <row r="71" spans="1:10" ht="18.600000000000001" customHeight="1" x14ac:dyDescent="0.25">
      <c r="A71" s="31" t="s">
        <v>150</v>
      </c>
      <c r="B71" s="32" t="s">
        <v>151</v>
      </c>
      <c r="C71" s="69"/>
      <c r="D71" s="69"/>
      <c r="E71" s="69"/>
      <c r="F71" s="47">
        <f t="shared" ref="F71:F134" si="2">+C71*D71*E71</f>
        <v>0</v>
      </c>
      <c r="G71" s="34">
        <v>1100</v>
      </c>
      <c r="H71" s="35">
        <v>2</v>
      </c>
      <c r="I71" s="35"/>
      <c r="J71" s="47">
        <f t="shared" ref="J71:J134" si="3">+G71*H71*I71</f>
        <v>0</v>
      </c>
    </row>
    <row r="72" spans="1:10" ht="18.600000000000001" customHeight="1" x14ac:dyDescent="0.25">
      <c r="A72" s="31" t="s">
        <v>150</v>
      </c>
      <c r="B72" s="32" t="s">
        <v>152</v>
      </c>
      <c r="C72" s="69"/>
      <c r="D72" s="69"/>
      <c r="E72" s="69"/>
      <c r="F72" s="47">
        <f t="shared" si="2"/>
        <v>0</v>
      </c>
      <c r="G72" s="34">
        <v>535</v>
      </c>
      <c r="H72" s="35">
        <v>2</v>
      </c>
      <c r="I72" s="35"/>
      <c r="J72" s="47">
        <f t="shared" si="3"/>
        <v>0</v>
      </c>
    </row>
    <row r="73" spans="1:10" ht="18.600000000000001" customHeight="1" x14ac:dyDescent="0.25">
      <c r="A73" s="31" t="s">
        <v>150</v>
      </c>
      <c r="B73" s="32" t="s">
        <v>153</v>
      </c>
      <c r="C73" s="69"/>
      <c r="D73" s="69"/>
      <c r="E73" s="69"/>
      <c r="F73" s="47">
        <f t="shared" si="2"/>
        <v>0</v>
      </c>
      <c r="G73" s="34">
        <v>650</v>
      </c>
      <c r="H73" s="35">
        <v>2</v>
      </c>
      <c r="I73" s="35"/>
      <c r="J73" s="47">
        <f t="shared" si="3"/>
        <v>0</v>
      </c>
    </row>
    <row r="74" spans="1:10" ht="18.600000000000001" customHeight="1" x14ac:dyDescent="0.25">
      <c r="A74" s="31" t="s">
        <v>150</v>
      </c>
      <c r="B74" s="32" t="s">
        <v>154</v>
      </c>
      <c r="C74" s="69"/>
      <c r="D74" s="69"/>
      <c r="E74" s="69"/>
      <c r="F74" s="47">
        <f t="shared" si="2"/>
        <v>0</v>
      </c>
      <c r="G74" s="34">
        <v>200</v>
      </c>
      <c r="H74" s="35">
        <v>2</v>
      </c>
      <c r="I74" s="35"/>
      <c r="J74" s="47">
        <f t="shared" si="3"/>
        <v>0</v>
      </c>
    </row>
    <row r="75" spans="1:10" ht="18.600000000000001" customHeight="1" x14ac:dyDescent="0.25">
      <c r="A75" s="31" t="s">
        <v>150</v>
      </c>
      <c r="B75" s="32" t="s">
        <v>155</v>
      </c>
      <c r="C75" s="69"/>
      <c r="D75" s="69"/>
      <c r="E75" s="69"/>
      <c r="F75" s="47">
        <f t="shared" si="2"/>
        <v>0</v>
      </c>
      <c r="G75" s="34">
        <v>180</v>
      </c>
      <c r="H75" s="35">
        <v>2</v>
      </c>
      <c r="I75" s="35"/>
      <c r="J75" s="47">
        <f t="shared" si="3"/>
        <v>0</v>
      </c>
    </row>
    <row r="76" spans="1:10" ht="18.600000000000001" customHeight="1" x14ac:dyDescent="0.25">
      <c r="A76" s="31" t="s">
        <v>150</v>
      </c>
      <c r="B76" s="32" t="s">
        <v>156</v>
      </c>
      <c r="C76" s="69"/>
      <c r="D76" s="69"/>
      <c r="E76" s="69"/>
      <c r="F76" s="47">
        <f t="shared" si="2"/>
        <v>0</v>
      </c>
      <c r="G76" s="34">
        <v>120</v>
      </c>
      <c r="H76" s="35">
        <v>2</v>
      </c>
      <c r="I76" s="35"/>
      <c r="J76" s="47">
        <f t="shared" si="3"/>
        <v>0</v>
      </c>
    </row>
    <row r="77" spans="1:10" ht="18.600000000000001" customHeight="1" x14ac:dyDescent="0.25">
      <c r="A77" s="31" t="s">
        <v>150</v>
      </c>
      <c r="B77" s="32" t="s">
        <v>157</v>
      </c>
      <c r="C77" s="69"/>
      <c r="D77" s="69"/>
      <c r="E77" s="69"/>
      <c r="F77" s="47">
        <f t="shared" si="2"/>
        <v>0</v>
      </c>
      <c r="G77" s="34">
        <v>1200</v>
      </c>
      <c r="H77" s="35">
        <v>2</v>
      </c>
      <c r="I77" s="35"/>
      <c r="J77" s="47">
        <f t="shared" si="3"/>
        <v>0</v>
      </c>
    </row>
    <row r="78" spans="1:10" ht="18.600000000000001" customHeight="1" x14ac:dyDescent="0.25">
      <c r="A78" s="31" t="s">
        <v>150</v>
      </c>
      <c r="B78" s="32" t="s">
        <v>158</v>
      </c>
      <c r="C78" s="33">
        <v>7900</v>
      </c>
      <c r="D78" s="33">
        <v>6</v>
      </c>
      <c r="E78" s="33"/>
      <c r="F78" s="47">
        <f t="shared" si="2"/>
        <v>0</v>
      </c>
      <c r="G78" s="70"/>
      <c r="H78" s="71"/>
      <c r="I78" s="71"/>
      <c r="J78" s="47">
        <f t="shared" si="3"/>
        <v>0</v>
      </c>
    </row>
    <row r="79" spans="1:10" ht="18.600000000000001" customHeight="1" x14ac:dyDescent="0.25">
      <c r="A79" s="31" t="s">
        <v>150</v>
      </c>
      <c r="B79" s="32" t="s">
        <v>159</v>
      </c>
      <c r="C79" s="69"/>
      <c r="D79" s="69"/>
      <c r="E79" s="69"/>
      <c r="F79" s="47">
        <f t="shared" si="2"/>
        <v>0</v>
      </c>
      <c r="G79" s="34">
        <v>50</v>
      </c>
      <c r="H79" s="35">
        <v>2</v>
      </c>
      <c r="I79" s="35"/>
      <c r="J79" s="47">
        <f t="shared" si="3"/>
        <v>0</v>
      </c>
    </row>
    <row r="80" spans="1:10" ht="18.600000000000001" customHeight="1" x14ac:dyDescent="0.25">
      <c r="A80" s="31" t="s">
        <v>150</v>
      </c>
      <c r="B80" s="32" t="s">
        <v>160</v>
      </c>
      <c r="C80" s="69"/>
      <c r="D80" s="69"/>
      <c r="E80" s="69"/>
      <c r="F80" s="47">
        <f t="shared" si="2"/>
        <v>0</v>
      </c>
      <c r="G80" s="34">
        <v>100</v>
      </c>
      <c r="H80" s="35">
        <v>2</v>
      </c>
      <c r="I80" s="35"/>
      <c r="J80" s="47">
        <f t="shared" si="3"/>
        <v>0</v>
      </c>
    </row>
    <row r="81" spans="1:10" ht="18.600000000000001" customHeight="1" x14ac:dyDescent="0.25">
      <c r="A81" s="31" t="s">
        <v>150</v>
      </c>
      <c r="B81" s="32" t="s">
        <v>161</v>
      </c>
      <c r="C81" s="69"/>
      <c r="D81" s="69"/>
      <c r="E81" s="69"/>
      <c r="F81" s="47">
        <f t="shared" si="2"/>
        <v>0</v>
      </c>
      <c r="G81" s="34">
        <v>110</v>
      </c>
      <c r="H81" s="35">
        <v>2</v>
      </c>
      <c r="I81" s="35"/>
      <c r="J81" s="47">
        <f t="shared" si="3"/>
        <v>0</v>
      </c>
    </row>
    <row r="82" spans="1:10" ht="18.600000000000001" customHeight="1" x14ac:dyDescent="0.25">
      <c r="A82" s="31" t="s">
        <v>150</v>
      </c>
      <c r="B82" s="32" t="s">
        <v>162</v>
      </c>
      <c r="C82" s="69"/>
      <c r="D82" s="69"/>
      <c r="E82" s="69"/>
      <c r="F82" s="47">
        <f t="shared" si="2"/>
        <v>0</v>
      </c>
      <c r="G82" s="34">
        <v>210</v>
      </c>
      <c r="H82" s="35">
        <v>2</v>
      </c>
      <c r="I82" s="35"/>
      <c r="J82" s="47">
        <f t="shared" si="3"/>
        <v>0</v>
      </c>
    </row>
    <row r="83" spans="1:10" ht="18.600000000000001" customHeight="1" x14ac:dyDescent="0.25">
      <c r="A83" s="31" t="s">
        <v>150</v>
      </c>
      <c r="B83" s="32" t="s">
        <v>163</v>
      </c>
      <c r="C83" s="69"/>
      <c r="D83" s="69"/>
      <c r="E83" s="69"/>
      <c r="F83" s="47">
        <f t="shared" si="2"/>
        <v>0</v>
      </c>
      <c r="G83" s="34">
        <v>200</v>
      </c>
      <c r="H83" s="35">
        <v>2</v>
      </c>
      <c r="I83" s="35"/>
      <c r="J83" s="47">
        <f t="shared" si="3"/>
        <v>0</v>
      </c>
    </row>
    <row r="84" spans="1:10" ht="18.600000000000001" customHeight="1" x14ac:dyDescent="0.25">
      <c r="A84" s="31" t="s">
        <v>150</v>
      </c>
      <c r="B84" s="32" t="s">
        <v>164</v>
      </c>
      <c r="C84" s="69"/>
      <c r="D84" s="69"/>
      <c r="E84" s="69"/>
      <c r="F84" s="47">
        <f t="shared" si="2"/>
        <v>0</v>
      </c>
      <c r="G84" s="34">
        <v>80</v>
      </c>
      <c r="H84" s="35">
        <v>2</v>
      </c>
      <c r="I84" s="35"/>
      <c r="J84" s="47">
        <f t="shared" si="3"/>
        <v>0</v>
      </c>
    </row>
    <row r="85" spans="1:10" ht="18.600000000000001" customHeight="1" x14ac:dyDescent="0.25">
      <c r="A85" s="31" t="s">
        <v>150</v>
      </c>
      <c r="B85" s="32" t="s">
        <v>165</v>
      </c>
      <c r="C85" s="69"/>
      <c r="D85" s="69"/>
      <c r="E85" s="69"/>
      <c r="F85" s="47">
        <f t="shared" si="2"/>
        <v>0</v>
      </c>
      <c r="G85" s="34">
        <v>80</v>
      </c>
      <c r="H85" s="35">
        <v>2</v>
      </c>
      <c r="I85" s="35"/>
      <c r="J85" s="47">
        <f t="shared" si="3"/>
        <v>0</v>
      </c>
    </row>
    <row r="86" spans="1:10" ht="18.600000000000001" customHeight="1" x14ac:dyDescent="0.25">
      <c r="A86" s="31" t="s">
        <v>150</v>
      </c>
      <c r="B86" s="32" t="s">
        <v>166</v>
      </c>
      <c r="C86" s="69"/>
      <c r="D86" s="69"/>
      <c r="E86" s="69"/>
      <c r="F86" s="47">
        <f t="shared" si="2"/>
        <v>0</v>
      </c>
      <c r="G86" s="34">
        <v>200</v>
      </c>
      <c r="H86" s="35">
        <v>2</v>
      </c>
      <c r="I86" s="35"/>
      <c r="J86" s="47">
        <f t="shared" si="3"/>
        <v>0</v>
      </c>
    </row>
    <row r="87" spans="1:10" ht="18.600000000000001" customHeight="1" x14ac:dyDescent="0.25">
      <c r="A87" s="31" t="s">
        <v>150</v>
      </c>
      <c r="B87" s="32" t="s">
        <v>167</v>
      </c>
      <c r="C87" s="69"/>
      <c r="D87" s="69"/>
      <c r="E87" s="69"/>
      <c r="F87" s="47">
        <f t="shared" si="2"/>
        <v>0</v>
      </c>
      <c r="G87" s="34">
        <v>460</v>
      </c>
      <c r="H87" s="35">
        <v>2</v>
      </c>
      <c r="I87" s="35"/>
      <c r="J87" s="47">
        <f t="shared" si="3"/>
        <v>0</v>
      </c>
    </row>
    <row r="88" spans="1:10" ht="18.600000000000001" customHeight="1" x14ac:dyDescent="0.25">
      <c r="A88" s="31" t="s">
        <v>150</v>
      </c>
      <c r="B88" s="32" t="s">
        <v>168</v>
      </c>
      <c r="C88" s="69"/>
      <c r="D88" s="69"/>
      <c r="E88" s="69"/>
      <c r="F88" s="47">
        <f t="shared" si="2"/>
        <v>0</v>
      </c>
      <c r="G88" s="34">
        <v>120</v>
      </c>
      <c r="H88" s="35">
        <v>2</v>
      </c>
      <c r="I88" s="35"/>
      <c r="J88" s="47">
        <f t="shared" si="3"/>
        <v>0</v>
      </c>
    </row>
    <row r="89" spans="1:10" ht="18.600000000000001" customHeight="1" x14ac:dyDescent="0.25">
      <c r="A89" s="31" t="s">
        <v>150</v>
      </c>
      <c r="B89" s="32" t="s">
        <v>169</v>
      </c>
      <c r="C89" s="69"/>
      <c r="D89" s="69"/>
      <c r="E89" s="69"/>
      <c r="F89" s="47">
        <f t="shared" si="2"/>
        <v>0</v>
      </c>
      <c r="G89" s="34">
        <v>260</v>
      </c>
      <c r="H89" s="35">
        <v>2</v>
      </c>
      <c r="I89" s="35"/>
      <c r="J89" s="47">
        <f t="shared" si="3"/>
        <v>0</v>
      </c>
    </row>
    <row r="90" spans="1:10" ht="18.600000000000001" customHeight="1" x14ac:dyDescent="0.25">
      <c r="A90" s="31" t="s">
        <v>150</v>
      </c>
      <c r="B90" s="32" t="s">
        <v>170</v>
      </c>
      <c r="C90" s="69"/>
      <c r="D90" s="69"/>
      <c r="E90" s="69"/>
      <c r="F90" s="47">
        <f t="shared" si="2"/>
        <v>0</v>
      </c>
      <c r="G90" s="34">
        <v>225</v>
      </c>
      <c r="H90" s="35">
        <v>2</v>
      </c>
      <c r="I90" s="35"/>
      <c r="J90" s="47">
        <f t="shared" si="3"/>
        <v>0</v>
      </c>
    </row>
    <row r="91" spans="1:10" ht="18.600000000000001" customHeight="1" x14ac:dyDescent="0.25">
      <c r="A91" s="31" t="s">
        <v>150</v>
      </c>
      <c r="B91" s="32" t="s">
        <v>171</v>
      </c>
      <c r="C91" s="69"/>
      <c r="D91" s="69"/>
      <c r="E91" s="69"/>
      <c r="F91" s="47">
        <f t="shared" si="2"/>
        <v>0</v>
      </c>
      <c r="G91" s="34">
        <v>210</v>
      </c>
      <c r="H91" s="35">
        <v>2</v>
      </c>
      <c r="I91" s="35"/>
      <c r="J91" s="47">
        <f t="shared" si="3"/>
        <v>0</v>
      </c>
    </row>
    <row r="92" spans="1:10" ht="18.600000000000001" customHeight="1" x14ac:dyDescent="0.25">
      <c r="A92" s="31" t="s">
        <v>150</v>
      </c>
      <c r="B92" s="32" t="s">
        <v>172</v>
      </c>
      <c r="C92" s="69"/>
      <c r="D92" s="69"/>
      <c r="E92" s="69"/>
      <c r="F92" s="47">
        <f t="shared" si="2"/>
        <v>0</v>
      </c>
      <c r="G92" s="34">
        <v>210</v>
      </c>
      <c r="H92" s="35">
        <v>2</v>
      </c>
      <c r="I92" s="35"/>
      <c r="J92" s="47">
        <f t="shared" si="3"/>
        <v>0</v>
      </c>
    </row>
    <row r="93" spans="1:10" ht="18.600000000000001" customHeight="1" x14ac:dyDescent="0.25">
      <c r="A93" s="31" t="s">
        <v>150</v>
      </c>
      <c r="B93" s="32" t="s">
        <v>173</v>
      </c>
      <c r="C93" s="69"/>
      <c r="D93" s="69"/>
      <c r="E93" s="69"/>
      <c r="F93" s="47">
        <f t="shared" si="2"/>
        <v>0</v>
      </c>
      <c r="G93" s="34">
        <v>180</v>
      </c>
      <c r="H93" s="35">
        <v>2</v>
      </c>
      <c r="I93" s="35"/>
      <c r="J93" s="47">
        <f t="shared" si="3"/>
        <v>0</v>
      </c>
    </row>
    <row r="94" spans="1:10" ht="18.600000000000001" customHeight="1" x14ac:dyDescent="0.25">
      <c r="A94" s="31" t="s">
        <v>150</v>
      </c>
      <c r="B94" s="32" t="s">
        <v>174</v>
      </c>
      <c r="C94" s="69"/>
      <c r="D94" s="69"/>
      <c r="E94" s="69"/>
      <c r="F94" s="47">
        <f t="shared" si="2"/>
        <v>0</v>
      </c>
      <c r="G94" s="34">
        <v>60</v>
      </c>
      <c r="H94" s="35">
        <v>2</v>
      </c>
      <c r="I94" s="35"/>
      <c r="J94" s="47">
        <f t="shared" si="3"/>
        <v>0</v>
      </c>
    </row>
    <row r="95" spans="1:10" ht="18.600000000000001" customHeight="1" x14ac:dyDescent="0.25">
      <c r="A95" s="31" t="s">
        <v>150</v>
      </c>
      <c r="B95" s="32" t="s">
        <v>175</v>
      </c>
      <c r="C95" s="69"/>
      <c r="D95" s="69"/>
      <c r="E95" s="69"/>
      <c r="F95" s="47">
        <f t="shared" si="2"/>
        <v>0</v>
      </c>
      <c r="G95" s="34">
        <v>150</v>
      </c>
      <c r="H95" s="35">
        <v>2</v>
      </c>
      <c r="I95" s="35"/>
      <c r="J95" s="47">
        <f t="shared" si="3"/>
        <v>0</v>
      </c>
    </row>
    <row r="96" spans="1:10" ht="18.600000000000001" customHeight="1" x14ac:dyDescent="0.25">
      <c r="A96" s="31" t="s">
        <v>150</v>
      </c>
      <c r="B96" s="32" t="s">
        <v>176</v>
      </c>
      <c r="C96" s="69"/>
      <c r="D96" s="69"/>
      <c r="E96" s="69"/>
      <c r="F96" s="47">
        <f t="shared" si="2"/>
        <v>0</v>
      </c>
      <c r="G96" s="34">
        <v>150</v>
      </c>
      <c r="H96" s="35">
        <v>2</v>
      </c>
      <c r="I96" s="35"/>
      <c r="J96" s="47">
        <f t="shared" si="3"/>
        <v>0</v>
      </c>
    </row>
    <row r="97" spans="1:10" ht="18.600000000000001" customHeight="1" x14ac:dyDescent="0.25">
      <c r="A97" s="31" t="s">
        <v>150</v>
      </c>
      <c r="B97" s="32" t="s">
        <v>177</v>
      </c>
      <c r="C97" s="69"/>
      <c r="D97" s="69"/>
      <c r="E97" s="69"/>
      <c r="F97" s="47">
        <f t="shared" si="2"/>
        <v>0</v>
      </c>
      <c r="G97" s="34">
        <v>150</v>
      </c>
      <c r="H97" s="35">
        <v>2</v>
      </c>
      <c r="I97" s="35"/>
      <c r="J97" s="47">
        <f t="shared" si="3"/>
        <v>0</v>
      </c>
    </row>
    <row r="98" spans="1:10" ht="18.600000000000001" customHeight="1" x14ac:dyDescent="0.25">
      <c r="A98" s="31" t="s">
        <v>150</v>
      </c>
      <c r="B98" s="32" t="s">
        <v>178</v>
      </c>
      <c r="C98" s="69"/>
      <c r="D98" s="69"/>
      <c r="E98" s="69"/>
      <c r="F98" s="47">
        <f t="shared" si="2"/>
        <v>0</v>
      </c>
      <c r="G98" s="34">
        <v>150</v>
      </c>
      <c r="H98" s="35">
        <v>2</v>
      </c>
      <c r="I98" s="35"/>
      <c r="J98" s="47">
        <f t="shared" si="3"/>
        <v>0</v>
      </c>
    </row>
    <row r="99" spans="1:10" ht="18.600000000000001" customHeight="1" x14ac:dyDescent="0.25">
      <c r="A99" s="31" t="s">
        <v>150</v>
      </c>
      <c r="B99" s="32" t="s">
        <v>179</v>
      </c>
      <c r="C99" s="69"/>
      <c r="D99" s="69"/>
      <c r="E99" s="69"/>
      <c r="F99" s="47">
        <f t="shared" si="2"/>
        <v>0</v>
      </c>
      <c r="G99" s="34">
        <v>150</v>
      </c>
      <c r="H99" s="35">
        <v>2</v>
      </c>
      <c r="I99" s="35"/>
      <c r="J99" s="47">
        <f t="shared" si="3"/>
        <v>0</v>
      </c>
    </row>
    <row r="100" spans="1:10" ht="18.600000000000001" customHeight="1" x14ac:dyDescent="0.25">
      <c r="A100" s="31" t="s">
        <v>81</v>
      </c>
      <c r="B100" s="32" t="s">
        <v>180</v>
      </c>
      <c r="C100" s="69"/>
      <c r="D100" s="69"/>
      <c r="E100" s="69"/>
      <c r="F100" s="47">
        <f t="shared" si="2"/>
        <v>0</v>
      </c>
      <c r="G100" s="34">
        <v>60</v>
      </c>
      <c r="H100" s="35">
        <v>2</v>
      </c>
      <c r="I100" s="35"/>
      <c r="J100" s="47">
        <f t="shared" si="3"/>
        <v>0</v>
      </c>
    </row>
    <row r="101" spans="1:10" ht="18.600000000000001" customHeight="1" x14ac:dyDescent="0.25">
      <c r="A101" s="31" t="s">
        <v>81</v>
      </c>
      <c r="B101" s="32" t="s">
        <v>181</v>
      </c>
      <c r="C101" s="33">
        <v>2360</v>
      </c>
      <c r="D101" s="33">
        <v>4</v>
      </c>
      <c r="E101" s="33"/>
      <c r="F101" s="47">
        <f t="shared" si="2"/>
        <v>0</v>
      </c>
      <c r="G101" s="70"/>
      <c r="H101" s="71"/>
      <c r="I101" s="71"/>
      <c r="J101" s="47">
        <f t="shared" si="3"/>
        <v>0</v>
      </c>
    </row>
    <row r="102" spans="1:10" ht="18.600000000000001" customHeight="1" x14ac:dyDescent="0.25">
      <c r="A102" s="31" t="s">
        <v>81</v>
      </c>
      <c r="B102" s="32" t="s">
        <v>182</v>
      </c>
      <c r="C102" s="69"/>
      <c r="D102" s="69"/>
      <c r="E102" s="69"/>
      <c r="F102" s="47">
        <f t="shared" si="2"/>
        <v>0</v>
      </c>
      <c r="G102" s="34">
        <v>150</v>
      </c>
      <c r="H102" s="35">
        <v>2</v>
      </c>
      <c r="I102" s="35"/>
      <c r="J102" s="47">
        <f t="shared" si="3"/>
        <v>0</v>
      </c>
    </row>
    <row r="103" spans="1:10" ht="18.600000000000001" customHeight="1" x14ac:dyDescent="0.25">
      <c r="A103" s="31" t="s">
        <v>81</v>
      </c>
      <c r="B103" s="32" t="s">
        <v>183</v>
      </c>
      <c r="C103" s="69"/>
      <c r="D103" s="69"/>
      <c r="E103" s="69"/>
      <c r="F103" s="47">
        <f t="shared" si="2"/>
        <v>0</v>
      </c>
      <c r="G103" s="34">
        <v>50</v>
      </c>
      <c r="H103" s="35">
        <v>2</v>
      </c>
      <c r="I103" s="35"/>
      <c r="J103" s="47">
        <f t="shared" si="3"/>
        <v>0</v>
      </c>
    </row>
    <row r="104" spans="1:10" ht="18.600000000000001" customHeight="1" x14ac:dyDescent="0.25">
      <c r="A104" s="31" t="s">
        <v>81</v>
      </c>
      <c r="B104" s="32" t="s">
        <v>184</v>
      </c>
      <c r="C104" s="69"/>
      <c r="D104" s="69"/>
      <c r="E104" s="69"/>
      <c r="F104" s="47">
        <f t="shared" si="2"/>
        <v>0</v>
      </c>
      <c r="G104" s="34">
        <v>50</v>
      </c>
      <c r="H104" s="35">
        <v>2</v>
      </c>
      <c r="I104" s="35"/>
      <c r="J104" s="47">
        <f t="shared" si="3"/>
        <v>0</v>
      </c>
    </row>
    <row r="105" spans="1:10" ht="18.600000000000001" customHeight="1" x14ac:dyDescent="0.25">
      <c r="A105" s="31" t="s">
        <v>81</v>
      </c>
      <c r="B105" s="36" t="s">
        <v>185</v>
      </c>
      <c r="C105" s="69"/>
      <c r="D105" s="69"/>
      <c r="E105" s="69"/>
      <c r="F105" s="47">
        <f t="shared" si="2"/>
        <v>0</v>
      </c>
      <c r="G105" s="34">
        <v>900</v>
      </c>
      <c r="H105" s="35">
        <v>2</v>
      </c>
      <c r="I105" s="35"/>
      <c r="J105" s="47">
        <f t="shared" si="3"/>
        <v>0</v>
      </c>
    </row>
    <row r="106" spans="1:10" ht="18.600000000000001" customHeight="1" x14ac:dyDescent="0.25">
      <c r="A106" s="31" t="s">
        <v>81</v>
      </c>
      <c r="B106" s="36" t="s">
        <v>186</v>
      </c>
      <c r="C106" s="69"/>
      <c r="D106" s="69"/>
      <c r="E106" s="69"/>
      <c r="F106" s="47">
        <f t="shared" si="2"/>
        <v>0</v>
      </c>
      <c r="G106" s="34">
        <v>1200</v>
      </c>
      <c r="H106" s="35">
        <v>2</v>
      </c>
      <c r="I106" s="35"/>
      <c r="J106" s="47">
        <f t="shared" si="3"/>
        <v>0</v>
      </c>
    </row>
    <row r="107" spans="1:10" ht="18.600000000000001" customHeight="1" x14ac:dyDescent="0.25">
      <c r="A107" s="31" t="s">
        <v>81</v>
      </c>
      <c r="B107" s="36" t="s">
        <v>187</v>
      </c>
      <c r="C107" s="69"/>
      <c r="D107" s="69"/>
      <c r="E107" s="69"/>
      <c r="F107" s="47">
        <f t="shared" si="2"/>
        <v>0</v>
      </c>
      <c r="G107" s="34">
        <v>200</v>
      </c>
      <c r="H107" s="35">
        <v>2</v>
      </c>
      <c r="I107" s="35"/>
      <c r="J107" s="47">
        <f t="shared" si="3"/>
        <v>0</v>
      </c>
    </row>
    <row r="108" spans="1:10" ht="18.600000000000001" customHeight="1" x14ac:dyDescent="0.25">
      <c r="A108" s="31" t="s">
        <v>81</v>
      </c>
      <c r="B108" s="36" t="s">
        <v>188</v>
      </c>
      <c r="C108" s="69"/>
      <c r="D108" s="69"/>
      <c r="E108" s="69"/>
      <c r="F108" s="47">
        <f t="shared" si="2"/>
        <v>0</v>
      </c>
      <c r="G108" s="34">
        <v>1300</v>
      </c>
      <c r="H108" s="35">
        <v>2</v>
      </c>
      <c r="I108" s="35"/>
      <c r="J108" s="47">
        <f t="shared" si="3"/>
        <v>0</v>
      </c>
    </row>
    <row r="109" spans="1:10" ht="18.600000000000001" customHeight="1" x14ac:dyDescent="0.25">
      <c r="A109" s="31" t="s">
        <v>81</v>
      </c>
      <c r="B109" s="36" t="s">
        <v>189</v>
      </c>
      <c r="C109" s="69"/>
      <c r="D109" s="69"/>
      <c r="E109" s="69"/>
      <c r="F109" s="47">
        <f t="shared" si="2"/>
        <v>0</v>
      </c>
      <c r="G109" s="34">
        <v>710</v>
      </c>
      <c r="H109" s="35">
        <v>2</v>
      </c>
      <c r="I109" s="35"/>
      <c r="J109" s="47">
        <f t="shared" si="3"/>
        <v>0</v>
      </c>
    </row>
    <row r="110" spans="1:10" ht="18.600000000000001" customHeight="1" x14ac:dyDescent="0.25">
      <c r="A110" s="31" t="s">
        <v>81</v>
      </c>
      <c r="B110" s="36" t="s">
        <v>190</v>
      </c>
      <c r="C110" s="69"/>
      <c r="D110" s="69"/>
      <c r="E110" s="69"/>
      <c r="F110" s="47">
        <f t="shared" si="2"/>
        <v>0</v>
      </c>
      <c r="G110" s="34">
        <v>550</v>
      </c>
      <c r="H110" s="35">
        <v>2</v>
      </c>
      <c r="I110" s="35"/>
      <c r="J110" s="47">
        <f t="shared" si="3"/>
        <v>0</v>
      </c>
    </row>
    <row r="111" spans="1:10" ht="18.600000000000001" customHeight="1" x14ac:dyDescent="0.25">
      <c r="A111" s="31" t="s">
        <v>81</v>
      </c>
      <c r="B111" s="36" t="s">
        <v>191</v>
      </c>
      <c r="C111" s="69"/>
      <c r="D111" s="69"/>
      <c r="E111" s="69"/>
      <c r="F111" s="47">
        <f t="shared" si="2"/>
        <v>0</v>
      </c>
      <c r="G111" s="34">
        <v>2810</v>
      </c>
      <c r="H111" s="35">
        <v>2</v>
      </c>
      <c r="I111" s="35"/>
      <c r="J111" s="47">
        <f t="shared" si="3"/>
        <v>0</v>
      </c>
    </row>
    <row r="112" spans="1:10" ht="18.600000000000001" customHeight="1" x14ac:dyDescent="0.25">
      <c r="A112" s="31" t="s">
        <v>81</v>
      </c>
      <c r="B112" s="36" t="s">
        <v>192</v>
      </c>
      <c r="C112" s="69"/>
      <c r="D112" s="69"/>
      <c r="E112" s="69"/>
      <c r="F112" s="47">
        <f t="shared" si="2"/>
        <v>0</v>
      </c>
      <c r="G112" s="34">
        <v>60</v>
      </c>
      <c r="H112" s="35">
        <v>2</v>
      </c>
      <c r="I112" s="35"/>
      <c r="J112" s="47">
        <f t="shared" si="3"/>
        <v>0</v>
      </c>
    </row>
    <row r="113" spans="1:10" ht="18.600000000000001" customHeight="1" x14ac:dyDescent="0.25">
      <c r="A113" s="31" t="s">
        <v>81</v>
      </c>
      <c r="B113" s="36" t="s">
        <v>193</v>
      </c>
      <c r="C113" s="69"/>
      <c r="D113" s="69"/>
      <c r="E113" s="69"/>
      <c r="F113" s="47">
        <f t="shared" si="2"/>
        <v>0</v>
      </c>
      <c r="G113" s="34">
        <v>260</v>
      </c>
      <c r="H113" s="35">
        <v>2</v>
      </c>
      <c r="I113" s="35"/>
      <c r="J113" s="47">
        <f t="shared" si="3"/>
        <v>0</v>
      </c>
    </row>
    <row r="114" spans="1:10" ht="18.600000000000001" customHeight="1" x14ac:dyDescent="0.25">
      <c r="A114" s="31" t="s">
        <v>81</v>
      </c>
      <c r="B114" s="36" t="s">
        <v>194</v>
      </c>
      <c r="C114" s="69"/>
      <c r="D114" s="69"/>
      <c r="E114" s="69"/>
      <c r="F114" s="47">
        <f t="shared" si="2"/>
        <v>0</v>
      </c>
      <c r="G114" s="34">
        <v>530</v>
      </c>
      <c r="H114" s="35">
        <v>2</v>
      </c>
      <c r="I114" s="35"/>
      <c r="J114" s="47">
        <f t="shared" si="3"/>
        <v>0</v>
      </c>
    </row>
    <row r="115" spans="1:10" ht="18.600000000000001" customHeight="1" x14ac:dyDescent="0.25">
      <c r="A115" s="31" t="s">
        <v>81</v>
      </c>
      <c r="B115" s="36" t="s">
        <v>195</v>
      </c>
      <c r="C115" s="69"/>
      <c r="D115" s="69"/>
      <c r="E115" s="69"/>
      <c r="F115" s="47">
        <f t="shared" si="2"/>
        <v>0</v>
      </c>
      <c r="G115" s="34">
        <v>1680</v>
      </c>
      <c r="H115" s="35">
        <v>2</v>
      </c>
      <c r="I115" s="35"/>
      <c r="J115" s="47">
        <f t="shared" si="3"/>
        <v>0</v>
      </c>
    </row>
    <row r="116" spans="1:10" ht="18.600000000000001" customHeight="1" x14ac:dyDescent="0.25">
      <c r="A116" s="31" t="s">
        <v>81</v>
      </c>
      <c r="B116" s="36" t="s">
        <v>196</v>
      </c>
      <c r="C116" s="69"/>
      <c r="D116" s="69"/>
      <c r="E116" s="69"/>
      <c r="F116" s="47">
        <f t="shared" si="2"/>
        <v>0</v>
      </c>
      <c r="G116" s="34">
        <v>220</v>
      </c>
      <c r="H116" s="35">
        <v>2</v>
      </c>
      <c r="I116" s="35"/>
      <c r="J116" s="47">
        <f t="shared" si="3"/>
        <v>0</v>
      </c>
    </row>
    <row r="117" spans="1:10" ht="18.600000000000001" customHeight="1" x14ac:dyDescent="0.25">
      <c r="A117" s="31" t="s">
        <v>81</v>
      </c>
      <c r="B117" s="36" t="s">
        <v>197</v>
      </c>
      <c r="C117" s="69"/>
      <c r="D117" s="69"/>
      <c r="E117" s="69"/>
      <c r="F117" s="47">
        <f t="shared" si="2"/>
        <v>0</v>
      </c>
      <c r="G117" s="34">
        <v>15</v>
      </c>
      <c r="H117" s="35">
        <v>2</v>
      </c>
      <c r="I117" s="35"/>
      <c r="J117" s="47">
        <f t="shared" si="3"/>
        <v>0</v>
      </c>
    </row>
    <row r="118" spans="1:10" ht="18.600000000000001" customHeight="1" x14ac:dyDescent="0.25">
      <c r="A118" s="31" t="s">
        <v>81</v>
      </c>
      <c r="B118" s="36" t="s">
        <v>198</v>
      </c>
      <c r="C118" s="69"/>
      <c r="D118" s="69"/>
      <c r="E118" s="69"/>
      <c r="F118" s="47">
        <f t="shared" si="2"/>
        <v>0</v>
      </c>
      <c r="G118" s="34">
        <v>320</v>
      </c>
      <c r="H118" s="35">
        <v>2</v>
      </c>
      <c r="I118" s="35"/>
      <c r="J118" s="47">
        <f t="shared" si="3"/>
        <v>0</v>
      </c>
    </row>
    <row r="119" spans="1:10" ht="18.600000000000001" customHeight="1" x14ac:dyDescent="0.25">
      <c r="A119" s="31" t="s">
        <v>81</v>
      </c>
      <c r="B119" s="36" t="s">
        <v>199</v>
      </c>
      <c r="C119" s="69"/>
      <c r="D119" s="69"/>
      <c r="E119" s="69"/>
      <c r="F119" s="47">
        <f t="shared" si="2"/>
        <v>0</v>
      </c>
      <c r="G119" s="34">
        <v>295</v>
      </c>
      <c r="H119" s="35">
        <v>2</v>
      </c>
      <c r="I119" s="35"/>
      <c r="J119" s="47">
        <f t="shared" si="3"/>
        <v>0</v>
      </c>
    </row>
    <row r="120" spans="1:10" ht="18.600000000000001" customHeight="1" x14ac:dyDescent="0.25">
      <c r="A120" s="31" t="s">
        <v>81</v>
      </c>
      <c r="B120" s="36" t="s">
        <v>200</v>
      </c>
      <c r="C120" s="69"/>
      <c r="D120" s="69"/>
      <c r="E120" s="69"/>
      <c r="F120" s="47">
        <f t="shared" si="2"/>
        <v>0</v>
      </c>
      <c r="G120" s="34">
        <v>550</v>
      </c>
      <c r="H120" s="35">
        <v>2</v>
      </c>
      <c r="I120" s="35"/>
      <c r="J120" s="47">
        <f t="shared" si="3"/>
        <v>0</v>
      </c>
    </row>
    <row r="121" spans="1:10" ht="18.600000000000001" customHeight="1" x14ac:dyDescent="0.25">
      <c r="A121" s="31" t="s">
        <v>81</v>
      </c>
      <c r="B121" s="36" t="s">
        <v>201</v>
      </c>
      <c r="C121" s="69"/>
      <c r="D121" s="69"/>
      <c r="E121" s="69"/>
      <c r="F121" s="47">
        <f t="shared" si="2"/>
        <v>0</v>
      </c>
      <c r="G121" s="34">
        <v>355</v>
      </c>
      <c r="H121" s="35">
        <v>2</v>
      </c>
      <c r="I121" s="35"/>
      <c r="J121" s="47">
        <f t="shared" si="3"/>
        <v>0</v>
      </c>
    </row>
    <row r="122" spans="1:10" ht="18.600000000000001" customHeight="1" x14ac:dyDescent="0.25">
      <c r="A122" s="31" t="s">
        <v>81</v>
      </c>
      <c r="B122" s="36" t="s">
        <v>202</v>
      </c>
      <c r="C122" s="69"/>
      <c r="D122" s="69"/>
      <c r="E122" s="69"/>
      <c r="F122" s="47">
        <f t="shared" si="2"/>
        <v>0</v>
      </c>
      <c r="G122" s="34">
        <v>60</v>
      </c>
      <c r="H122" s="35">
        <v>2</v>
      </c>
      <c r="I122" s="35"/>
      <c r="J122" s="47">
        <f t="shared" si="3"/>
        <v>0</v>
      </c>
    </row>
    <row r="123" spans="1:10" ht="18.600000000000001" customHeight="1" x14ac:dyDescent="0.25">
      <c r="A123" s="31" t="s">
        <v>81</v>
      </c>
      <c r="B123" s="36" t="s">
        <v>203</v>
      </c>
      <c r="C123" s="69"/>
      <c r="D123" s="69"/>
      <c r="E123" s="69"/>
      <c r="F123" s="47">
        <f t="shared" si="2"/>
        <v>0</v>
      </c>
      <c r="G123" s="34">
        <v>1420</v>
      </c>
      <c r="H123" s="35">
        <v>2</v>
      </c>
      <c r="I123" s="35"/>
      <c r="J123" s="47">
        <f t="shared" si="3"/>
        <v>0</v>
      </c>
    </row>
    <row r="124" spans="1:10" ht="18.600000000000001" customHeight="1" x14ac:dyDescent="0.25">
      <c r="A124" s="31" t="s">
        <v>81</v>
      </c>
      <c r="B124" s="36" t="s">
        <v>204</v>
      </c>
      <c r="C124" s="69"/>
      <c r="D124" s="69"/>
      <c r="E124" s="69"/>
      <c r="F124" s="47">
        <f t="shared" si="2"/>
        <v>0</v>
      </c>
      <c r="G124" s="34">
        <v>1360</v>
      </c>
      <c r="H124" s="35">
        <v>2</v>
      </c>
      <c r="I124" s="35"/>
      <c r="J124" s="47">
        <f t="shared" si="3"/>
        <v>0</v>
      </c>
    </row>
    <row r="125" spans="1:10" ht="18.600000000000001" customHeight="1" x14ac:dyDescent="0.25">
      <c r="A125" s="31" t="s">
        <v>81</v>
      </c>
      <c r="B125" s="36" t="s">
        <v>205</v>
      </c>
      <c r="C125" s="69"/>
      <c r="D125" s="69"/>
      <c r="E125" s="69"/>
      <c r="F125" s="47">
        <f t="shared" si="2"/>
        <v>0</v>
      </c>
      <c r="G125" s="34">
        <v>50</v>
      </c>
      <c r="H125" s="35">
        <v>2</v>
      </c>
      <c r="I125" s="35"/>
      <c r="J125" s="47">
        <f t="shared" si="3"/>
        <v>0</v>
      </c>
    </row>
    <row r="126" spans="1:10" ht="18.600000000000001" customHeight="1" x14ac:dyDescent="0.25">
      <c r="A126" s="31" t="s">
        <v>81</v>
      </c>
      <c r="B126" s="36" t="s">
        <v>206</v>
      </c>
      <c r="C126" s="69"/>
      <c r="D126" s="69"/>
      <c r="E126" s="69"/>
      <c r="F126" s="47">
        <f t="shared" si="2"/>
        <v>0</v>
      </c>
      <c r="G126" s="34">
        <v>1010</v>
      </c>
      <c r="H126" s="35">
        <v>2</v>
      </c>
      <c r="I126" s="35"/>
      <c r="J126" s="47">
        <f t="shared" si="3"/>
        <v>0</v>
      </c>
    </row>
    <row r="127" spans="1:10" ht="18.600000000000001" customHeight="1" x14ac:dyDescent="0.25">
      <c r="A127" s="31" t="s">
        <v>81</v>
      </c>
      <c r="B127" s="36" t="s">
        <v>207</v>
      </c>
      <c r="C127" s="69"/>
      <c r="D127" s="69"/>
      <c r="E127" s="69"/>
      <c r="F127" s="47">
        <f t="shared" si="2"/>
        <v>0</v>
      </c>
      <c r="G127" s="34">
        <v>2130</v>
      </c>
      <c r="H127" s="35">
        <v>2</v>
      </c>
      <c r="I127" s="35"/>
      <c r="J127" s="47">
        <f t="shared" si="3"/>
        <v>0</v>
      </c>
    </row>
    <row r="128" spans="1:10" ht="18.600000000000001" customHeight="1" x14ac:dyDescent="0.25">
      <c r="A128" s="31" t="s">
        <v>81</v>
      </c>
      <c r="B128" s="36" t="s">
        <v>208</v>
      </c>
      <c r="C128" s="69"/>
      <c r="D128" s="69"/>
      <c r="E128" s="69"/>
      <c r="F128" s="47">
        <f t="shared" si="2"/>
        <v>0</v>
      </c>
      <c r="G128" s="34">
        <v>1540</v>
      </c>
      <c r="H128" s="35">
        <v>2</v>
      </c>
      <c r="I128" s="35"/>
      <c r="J128" s="47">
        <f t="shared" si="3"/>
        <v>0</v>
      </c>
    </row>
    <row r="129" spans="1:10" ht="18.600000000000001" customHeight="1" x14ac:dyDescent="0.25">
      <c r="A129" s="31" t="s">
        <v>81</v>
      </c>
      <c r="B129" s="36" t="s">
        <v>209</v>
      </c>
      <c r="C129" s="69"/>
      <c r="D129" s="69"/>
      <c r="E129" s="69"/>
      <c r="F129" s="47">
        <f t="shared" si="2"/>
        <v>0</v>
      </c>
      <c r="G129" s="34">
        <v>55</v>
      </c>
      <c r="H129" s="35">
        <v>2</v>
      </c>
      <c r="I129" s="35"/>
      <c r="J129" s="47">
        <f t="shared" si="3"/>
        <v>0</v>
      </c>
    </row>
    <row r="130" spans="1:10" ht="18.600000000000001" customHeight="1" x14ac:dyDescent="0.25">
      <c r="A130" s="31" t="s">
        <v>81</v>
      </c>
      <c r="B130" s="36" t="s">
        <v>210</v>
      </c>
      <c r="C130" s="69"/>
      <c r="D130" s="69"/>
      <c r="E130" s="69"/>
      <c r="F130" s="47">
        <f t="shared" si="2"/>
        <v>0</v>
      </c>
      <c r="G130" s="34">
        <v>55</v>
      </c>
      <c r="H130" s="35">
        <v>2</v>
      </c>
      <c r="I130" s="35"/>
      <c r="J130" s="47">
        <f t="shared" si="3"/>
        <v>0</v>
      </c>
    </row>
    <row r="131" spans="1:10" ht="18.600000000000001" customHeight="1" x14ac:dyDescent="0.25">
      <c r="A131" s="31" t="s">
        <v>81</v>
      </c>
      <c r="B131" s="36" t="s">
        <v>211</v>
      </c>
      <c r="C131" s="69"/>
      <c r="D131" s="69"/>
      <c r="E131" s="69"/>
      <c r="F131" s="47">
        <f t="shared" si="2"/>
        <v>0</v>
      </c>
      <c r="G131" s="34">
        <v>150</v>
      </c>
      <c r="H131" s="35">
        <v>2</v>
      </c>
      <c r="I131" s="35"/>
      <c r="J131" s="47">
        <f t="shared" si="3"/>
        <v>0</v>
      </c>
    </row>
    <row r="132" spans="1:10" ht="18.600000000000001" customHeight="1" x14ac:dyDescent="0.25">
      <c r="A132" s="31" t="s">
        <v>81</v>
      </c>
      <c r="B132" s="36" t="s">
        <v>212</v>
      </c>
      <c r="C132" s="69"/>
      <c r="D132" s="69"/>
      <c r="E132" s="69"/>
      <c r="F132" s="47">
        <f t="shared" si="2"/>
        <v>0</v>
      </c>
      <c r="G132" s="34">
        <v>150</v>
      </c>
      <c r="H132" s="35">
        <v>2</v>
      </c>
      <c r="I132" s="35"/>
      <c r="J132" s="47">
        <f t="shared" si="3"/>
        <v>0</v>
      </c>
    </row>
    <row r="133" spans="1:10" ht="18.600000000000001" customHeight="1" x14ac:dyDescent="0.25">
      <c r="A133" s="31" t="s">
        <v>81</v>
      </c>
      <c r="B133" s="36" t="s">
        <v>213</v>
      </c>
      <c r="C133" s="69"/>
      <c r="D133" s="69"/>
      <c r="E133" s="69"/>
      <c r="F133" s="47">
        <f t="shared" si="2"/>
        <v>0</v>
      </c>
      <c r="G133" s="34">
        <v>150</v>
      </c>
      <c r="H133" s="35">
        <v>2</v>
      </c>
      <c r="I133" s="35"/>
      <c r="J133" s="47">
        <f t="shared" si="3"/>
        <v>0</v>
      </c>
    </row>
    <row r="134" spans="1:10" ht="18.600000000000001" customHeight="1" x14ac:dyDescent="0.25">
      <c r="A134" s="31" t="s">
        <v>81</v>
      </c>
      <c r="B134" s="36" t="s">
        <v>214</v>
      </c>
      <c r="C134" s="69"/>
      <c r="D134" s="69"/>
      <c r="E134" s="69"/>
      <c r="F134" s="47">
        <f t="shared" si="2"/>
        <v>0</v>
      </c>
      <c r="G134" s="34">
        <v>150</v>
      </c>
      <c r="H134" s="35">
        <v>2</v>
      </c>
      <c r="I134" s="35"/>
      <c r="J134" s="47">
        <f t="shared" si="3"/>
        <v>0</v>
      </c>
    </row>
    <row r="135" spans="1:10" ht="18.600000000000001" customHeight="1" x14ac:dyDescent="0.25">
      <c r="A135" s="31" t="s">
        <v>81</v>
      </c>
      <c r="B135" s="36" t="s">
        <v>215</v>
      </c>
      <c r="C135" s="69"/>
      <c r="D135" s="69"/>
      <c r="E135" s="69"/>
      <c r="F135" s="47">
        <f t="shared" ref="F135:F198" si="4">+C135*D135*E135</f>
        <v>0</v>
      </c>
      <c r="G135" s="34">
        <v>150</v>
      </c>
      <c r="H135" s="35">
        <v>2</v>
      </c>
      <c r="I135" s="35"/>
      <c r="J135" s="47">
        <f t="shared" ref="J135:J198" si="5">+G135*H135*I135</f>
        <v>0</v>
      </c>
    </row>
    <row r="136" spans="1:10" ht="18.600000000000001" customHeight="1" x14ac:dyDescent="0.25">
      <c r="A136" s="31" t="s">
        <v>81</v>
      </c>
      <c r="B136" s="36" t="s">
        <v>216</v>
      </c>
      <c r="C136" s="69"/>
      <c r="D136" s="69"/>
      <c r="E136" s="69"/>
      <c r="F136" s="47">
        <f t="shared" si="4"/>
        <v>0</v>
      </c>
      <c r="G136" s="34">
        <v>150</v>
      </c>
      <c r="H136" s="35">
        <v>2</v>
      </c>
      <c r="I136" s="35"/>
      <c r="J136" s="47">
        <f t="shared" si="5"/>
        <v>0</v>
      </c>
    </row>
    <row r="137" spans="1:10" ht="18.600000000000001" customHeight="1" x14ac:dyDescent="0.25">
      <c r="A137" s="31" t="s">
        <v>79</v>
      </c>
      <c r="B137" s="36" t="s">
        <v>217</v>
      </c>
      <c r="C137" s="33">
        <v>1950</v>
      </c>
      <c r="D137" s="35">
        <v>6</v>
      </c>
      <c r="E137" s="35"/>
      <c r="F137" s="47">
        <f t="shared" si="4"/>
        <v>0</v>
      </c>
      <c r="G137" s="70"/>
      <c r="H137" s="71"/>
      <c r="I137" s="71"/>
      <c r="J137" s="47">
        <f t="shared" si="5"/>
        <v>0</v>
      </c>
    </row>
    <row r="138" spans="1:10" ht="18.600000000000001" customHeight="1" x14ac:dyDescent="0.25">
      <c r="A138" s="31" t="s">
        <v>79</v>
      </c>
      <c r="B138" s="36" t="s">
        <v>218</v>
      </c>
      <c r="C138" s="33">
        <v>1900</v>
      </c>
      <c r="D138" s="35">
        <v>6</v>
      </c>
      <c r="E138" s="35"/>
      <c r="F138" s="47">
        <f t="shared" si="4"/>
        <v>0</v>
      </c>
      <c r="G138" s="70"/>
      <c r="H138" s="71"/>
      <c r="I138" s="71"/>
      <c r="J138" s="47">
        <f t="shared" si="5"/>
        <v>0</v>
      </c>
    </row>
    <row r="139" spans="1:10" ht="18.600000000000001" customHeight="1" x14ac:dyDescent="0.25">
      <c r="A139" s="31" t="s">
        <v>79</v>
      </c>
      <c r="B139" s="36" t="s">
        <v>219</v>
      </c>
      <c r="C139" s="33">
        <v>250</v>
      </c>
      <c r="D139" s="35">
        <v>6</v>
      </c>
      <c r="E139" s="35"/>
      <c r="F139" s="47">
        <f t="shared" si="4"/>
        <v>0</v>
      </c>
      <c r="G139" s="70"/>
      <c r="H139" s="71"/>
      <c r="I139" s="71"/>
      <c r="J139" s="47">
        <f t="shared" si="5"/>
        <v>0</v>
      </c>
    </row>
    <row r="140" spans="1:10" ht="18.600000000000001" customHeight="1" x14ac:dyDescent="0.25">
      <c r="A140" s="31" t="s">
        <v>79</v>
      </c>
      <c r="B140" s="36" t="s">
        <v>220</v>
      </c>
      <c r="C140" s="69"/>
      <c r="D140" s="69"/>
      <c r="E140" s="69"/>
      <c r="F140" s="47">
        <f t="shared" si="4"/>
        <v>0</v>
      </c>
      <c r="G140" s="34">
        <v>220</v>
      </c>
      <c r="H140" s="35">
        <v>2</v>
      </c>
      <c r="I140" s="35"/>
      <c r="J140" s="47">
        <f t="shared" si="5"/>
        <v>0</v>
      </c>
    </row>
    <row r="141" spans="1:10" ht="18.600000000000001" customHeight="1" x14ac:dyDescent="0.25">
      <c r="A141" s="31" t="s">
        <v>79</v>
      </c>
      <c r="B141" s="36" t="s">
        <v>221</v>
      </c>
      <c r="C141" s="69"/>
      <c r="D141" s="69"/>
      <c r="E141" s="69"/>
      <c r="F141" s="47">
        <f t="shared" si="4"/>
        <v>0</v>
      </c>
      <c r="G141" s="34">
        <v>200</v>
      </c>
      <c r="H141" s="35">
        <v>2</v>
      </c>
      <c r="I141" s="35"/>
      <c r="J141" s="47">
        <f t="shared" si="5"/>
        <v>0</v>
      </c>
    </row>
    <row r="142" spans="1:10" ht="18.600000000000001" customHeight="1" x14ac:dyDescent="0.25">
      <c r="A142" s="31" t="s">
        <v>79</v>
      </c>
      <c r="B142" s="36" t="s">
        <v>222</v>
      </c>
      <c r="C142" s="69"/>
      <c r="D142" s="69"/>
      <c r="E142" s="69"/>
      <c r="F142" s="47">
        <f t="shared" si="4"/>
        <v>0</v>
      </c>
      <c r="G142" s="34">
        <v>100</v>
      </c>
      <c r="H142" s="35">
        <v>2</v>
      </c>
      <c r="I142" s="35"/>
      <c r="J142" s="47">
        <f t="shared" si="5"/>
        <v>0</v>
      </c>
    </row>
    <row r="143" spans="1:10" ht="18.600000000000001" customHeight="1" x14ac:dyDescent="0.25">
      <c r="A143" s="31" t="s">
        <v>79</v>
      </c>
      <c r="B143" s="36" t="s">
        <v>223</v>
      </c>
      <c r="C143" s="69"/>
      <c r="D143" s="69"/>
      <c r="E143" s="69"/>
      <c r="F143" s="47">
        <f t="shared" si="4"/>
        <v>0</v>
      </c>
      <c r="G143" s="34">
        <v>200</v>
      </c>
      <c r="H143" s="35">
        <v>2</v>
      </c>
      <c r="I143" s="35"/>
      <c r="J143" s="47">
        <f t="shared" si="5"/>
        <v>0</v>
      </c>
    </row>
    <row r="144" spans="1:10" ht="18.600000000000001" customHeight="1" x14ac:dyDescent="0.25">
      <c r="A144" s="31" t="s">
        <v>79</v>
      </c>
      <c r="B144" s="36" t="s">
        <v>224</v>
      </c>
      <c r="C144" s="69"/>
      <c r="D144" s="69"/>
      <c r="E144" s="69"/>
      <c r="F144" s="47">
        <f t="shared" si="4"/>
        <v>0</v>
      </c>
      <c r="G144" s="34">
        <v>260</v>
      </c>
      <c r="H144" s="35">
        <v>2</v>
      </c>
      <c r="I144" s="35"/>
      <c r="J144" s="47">
        <f t="shared" si="5"/>
        <v>0</v>
      </c>
    </row>
    <row r="145" spans="1:10" ht="18.600000000000001" customHeight="1" x14ac:dyDescent="0.25">
      <c r="A145" s="31" t="s">
        <v>79</v>
      </c>
      <c r="B145" s="36" t="s">
        <v>225</v>
      </c>
      <c r="C145" s="69"/>
      <c r="D145" s="69"/>
      <c r="E145" s="69"/>
      <c r="F145" s="47">
        <f t="shared" si="4"/>
        <v>0</v>
      </c>
      <c r="G145" s="34">
        <v>240</v>
      </c>
      <c r="H145" s="35">
        <v>2</v>
      </c>
      <c r="I145" s="35"/>
      <c r="J145" s="47">
        <f t="shared" si="5"/>
        <v>0</v>
      </c>
    </row>
    <row r="146" spans="1:10" ht="18.600000000000001" customHeight="1" x14ac:dyDescent="0.25">
      <c r="A146" s="31" t="s">
        <v>79</v>
      </c>
      <c r="B146" s="36" t="s">
        <v>226</v>
      </c>
      <c r="C146" s="69"/>
      <c r="D146" s="69"/>
      <c r="E146" s="69"/>
      <c r="F146" s="47">
        <f t="shared" si="4"/>
        <v>0</v>
      </c>
      <c r="G146" s="34">
        <v>120</v>
      </c>
      <c r="H146" s="35">
        <v>2</v>
      </c>
      <c r="I146" s="35"/>
      <c r="J146" s="47">
        <f t="shared" si="5"/>
        <v>0</v>
      </c>
    </row>
    <row r="147" spans="1:10" ht="18.600000000000001" customHeight="1" x14ac:dyDescent="0.25">
      <c r="A147" s="31" t="s">
        <v>79</v>
      </c>
      <c r="B147" s="36" t="s">
        <v>227</v>
      </c>
      <c r="C147" s="69"/>
      <c r="D147" s="69"/>
      <c r="E147" s="69"/>
      <c r="F147" s="47">
        <f t="shared" si="4"/>
        <v>0</v>
      </c>
      <c r="G147" s="34">
        <v>430</v>
      </c>
      <c r="H147" s="35">
        <v>4</v>
      </c>
      <c r="I147" s="35"/>
      <c r="J147" s="47">
        <f t="shared" si="5"/>
        <v>0</v>
      </c>
    </row>
    <row r="148" spans="1:10" ht="18.600000000000001" customHeight="1" x14ac:dyDescent="0.25">
      <c r="A148" s="31" t="s">
        <v>79</v>
      </c>
      <c r="B148" s="36" t="s">
        <v>228</v>
      </c>
      <c r="C148" s="69"/>
      <c r="D148" s="69"/>
      <c r="E148" s="69"/>
      <c r="F148" s="47">
        <f t="shared" si="4"/>
        <v>0</v>
      </c>
      <c r="G148" s="34">
        <v>100</v>
      </c>
      <c r="H148" s="35">
        <v>2</v>
      </c>
      <c r="I148" s="35"/>
      <c r="J148" s="47">
        <f t="shared" si="5"/>
        <v>0</v>
      </c>
    </row>
    <row r="149" spans="1:10" ht="18.600000000000001" customHeight="1" x14ac:dyDescent="0.25">
      <c r="A149" s="31" t="s">
        <v>79</v>
      </c>
      <c r="B149" s="36" t="s">
        <v>229</v>
      </c>
      <c r="C149" s="69"/>
      <c r="D149" s="69"/>
      <c r="E149" s="69"/>
      <c r="F149" s="47">
        <f t="shared" si="4"/>
        <v>0</v>
      </c>
      <c r="G149" s="34">
        <v>100</v>
      </c>
      <c r="H149" s="35">
        <v>2</v>
      </c>
      <c r="I149" s="35"/>
      <c r="J149" s="47">
        <f t="shared" si="5"/>
        <v>0</v>
      </c>
    </row>
    <row r="150" spans="1:10" ht="18.600000000000001" customHeight="1" x14ac:dyDescent="0.25">
      <c r="A150" s="31" t="s">
        <v>79</v>
      </c>
      <c r="B150" s="36" t="s">
        <v>230</v>
      </c>
      <c r="C150" s="69"/>
      <c r="D150" s="69"/>
      <c r="E150" s="69"/>
      <c r="F150" s="47">
        <f t="shared" si="4"/>
        <v>0</v>
      </c>
      <c r="G150" s="34">
        <v>60</v>
      </c>
      <c r="H150" s="35">
        <v>2</v>
      </c>
      <c r="I150" s="35"/>
      <c r="J150" s="47">
        <f t="shared" si="5"/>
        <v>0</v>
      </c>
    </row>
    <row r="151" spans="1:10" ht="18.600000000000001" customHeight="1" x14ac:dyDescent="0.25">
      <c r="A151" s="31" t="s">
        <v>79</v>
      </c>
      <c r="B151" s="36" t="s">
        <v>231</v>
      </c>
      <c r="C151" s="69"/>
      <c r="D151" s="69"/>
      <c r="E151" s="69"/>
      <c r="F151" s="47">
        <f t="shared" si="4"/>
        <v>0</v>
      </c>
      <c r="G151" s="34">
        <v>60</v>
      </c>
      <c r="H151" s="35">
        <v>2</v>
      </c>
      <c r="I151" s="35"/>
      <c r="J151" s="47">
        <f t="shared" si="5"/>
        <v>0</v>
      </c>
    </row>
    <row r="152" spans="1:10" ht="18.600000000000001" customHeight="1" x14ac:dyDescent="0.25">
      <c r="A152" s="31" t="s">
        <v>79</v>
      </c>
      <c r="B152" s="36" t="s">
        <v>232</v>
      </c>
      <c r="C152" s="69"/>
      <c r="D152" s="69"/>
      <c r="E152" s="69"/>
      <c r="F152" s="47">
        <f t="shared" si="4"/>
        <v>0</v>
      </c>
      <c r="G152" s="34">
        <v>200</v>
      </c>
      <c r="H152" s="35">
        <v>2</v>
      </c>
      <c r="I152" s="35"/>
      <c r="J152" s="47">
        <f t="shared" si="5"/>
        <v>0</v>
      </c>
    </row>
    <row r="153" spans="1:10" ht="18.600000000000001" customHeight="1" x14ac:dyDescent="0.25">
      <c r="A153" s="31" t="s">
        <v>79</v>
      </c>
      <c r="B153" s="36" t="s">
        <v>233</v>
      </c>
      <c r="C153" s="69"/>
      <c r="D153" s="69"/>
      <c r="E153" s="69"/>
      <c r="F153" s="47">
        <f t="shared" si="4"/>
        <v>0</v>
      </c>
      <c r="G153" s="34">
        <v>300</v>
      </c>
      <c r="H153" s="35">
        <v>2</v>
      </c>
      <c r="I153" s="35"/>
      <c r="J153" s="47">
        <f t="shared" si="5"/>
        <v>0</v>
      </c>
    </row>
    <row r="154" spans="1:10" ht="18.600000000000001" customHeight="1" x14ac:dyDescent="0.25">
      <c r="A154" s="31" t="s">
        <v>79</v>
      </c>
      <c r="B154" s="36" t="s">
        <v>234</v>
      </c>
      <c r="C154" s="69"/>
      <c r="D154" s="69"/>
      <c r="E154" s="69"/>
      <c r="F154" s="47">
        <f t="shared" si="4"/>
        <v>0</v>
      </c>
      <c r="G154" s="34">
        <v>355</v>
      </c>
      <c r="H154" s="35">
        <v>2</v>
      </c>
      <c r="I154" s="35"/>
      <c r="J154" s="47">
        <f t="shared" si="5"/>
        <v>0</v>
      </c>
    </row>
    <row r="155" spans="1:10" ht="18.600000000000001" customHeight="1" x14ac:dyDescent="0.25">
      <c r="A155" s="31" t="s">
        <v>79</v>
      </c>
      <c r="B155" s="36" t="s">
        <v>235</v>
      </c>
      <c r="C155" s="69"/>
      <c r="D155" s="69"/>
      <c r="E155" s="69"/>
      <c r="F155" s="47">
        <f t="shared" si="4"/>
        <v>0</v>
      </c>
      <c r="G155" s="34">
        <v>115</v>
      </c>
      <c r="H155" s="35">
        <v>2</v>
      </c>
      <c r="I155" s="35"/>
      <c r="J155" s="47">
        <f t="shared" si="5"/>
        <v>0</v>
      </c>
    </row>
    <row r="156" spans="1:10" ht="18.600000000000001" customHeight="1" x14ac:dyDescent="0.25">
      <c r="A156" s="31" t="s">
        <v>79</v>
      </c>
      <c r="B156" s="32" t="s">
        <v>236</v>
      </c>
      <c r="C156" s="69"/>
      <c r="D156" s="69"/>
      <c r="E156" s="69"/>
      <c r="F156" s="47">
        <f t="shared" si="4"/>
        <v>0</v>
      </c>
      <c r="G156" s="34">
        <v>2220</v>
      </c>
      <c r="H156" s="35">
        <v>4</v>
      </c>
      <c r="I156" s="35"/>
      <c r="J156" s="47">
        <f t="shared" si="5"/>
        <v>0</v>
      </c>
    </row>
    <row r="157" spans="1:10" ht="18.600000000000001" customHeight="1" x14ac:dyDescent="0.25">
      <c r="A157" s="31" t="s">
        <v>79</v>
      </c>
      <c r="B157" s="32" t="s">
        <v>237</v>
      </c>
      <c r="C157" s="69"/>
      <c r="D157" s="69"/>
      <c r="E157" s="69"/>
      <c r="F157" s="47">
        <f t="shared" si="4"/>
        <v>0</v>
      </c>
      <c r="G157" s="34">
        <v>150</v>
      </c>
      <c r="H157" s="35">
        <v>2</v>
      </c>
      <c r="I157" s="35"/>
      <c r="J157" s="47">
        <f t="shared" si="5"/>
        <v>0</v>
      </c>
    </row>
    <row r="158" spans="1:10" ht="18.600000000000001" customHeight="1" x14ac:dyDescent="0.25">
      <c r="A158" s="31" t="s">
        <v>79</v>
      </c>
      <c r="B158" s="37" t="s">
        <v>238</v>
      </c>
      <c r="C158" s="69"/>
      <c r="D158" s="69"/>
      <c r="E158" s="69"/>
      <c r="F158" s="47">
        <f t="shared" si="4"/>
        <v>0</v>
      </c>
      <c r="G158" s="34">
        <v>150</v>
      </c>
      <c r="H158" s="35">
        <v>2</v>
      </c>
      <c r="I158" s="35"/>
      <c r="J158" s="47">
        <f t="shared" si="5"/>
        <v>0</v>
      </c>
    </row>
    <row r="159" spans="1:10" ht="18.600000000000001" customHeight="1" x14ac:dyDescent="0.25">
      <c r="A159" s="31" t="s">
        <v>79</v>
      </c>
      <c r="B159" s="37" t="s">
        <v>239</v>
      </c>
      <c r="C159" s="69"/>
      <c r="D159" s="69"/>
      <c r="E159" s="69"/>
      <c r="F159" s="47">
        <f t="shared" si="4"/>
        <v>0</v>
      </c>
      <c r="G159" s="34">
        <v>150</v>
      </c>
      <c r="H159" s="35">
        <v>2</v>
      </c>
      <c r="I159" s="35"/>
      <c r="J159" s="47">
        <f t="shared" si="5"/>
        <v>0</v>
      </c>
    </row>
    <row r="160" spans="1:10" ht="18.600000000000001" customHeight="1" x14ac:dyDescent="0.25">
      <c r="A160" s="31" t="s">
        <v>79</v>
      </c>
      <c r="B160" s="32" t="s">
        <v>240</v>
      </c>
      <c r="C160" s="69"/>
      <c r="D160" s="69"/>
      <c r="E160" s="69"/>
      <c r="F160" s="47">
        <f t="shared" si="4"/>
        <v>0</v>
      </c>
      <c r="G160" s="34">
        <v>150</v>
      </c>
      <c r="H160" s="35">
        <v>2</v>
      </c>
      <c r="I160" s="35"/>
      <c r="J160" s="47">
        <f t="shared" si="5"/>
        <v>0</v>
      </c>
    </row>
    <row r="161" spans="1:10" ht="18.600000000000001" customHeight="1" x14ac:dyDescent="0.25">
      <c r="A161" s="31" t="s">
        <v>79</v>
      </c>
      <c r="B161" s="32" t="s">
        <v>241</v>
      </c>
      <c r="C161" s="69"/>
      <c r="D161" s="69"/>
      <c r="E161" s="69"/>
      <c r="F161" s="47">
        <f t="shared" si="4"/>
        <v>0</v>
      </c>
      <c r="G161" s="34">
        <v>150</v>
      </c>
      <c r="H161" s="35">
        <v>2</v>
      </c>
      <c r="I161" s="35"/>
      <c r="J161" s="47">
        <f t="shared" si="5"/>
        <v>0</v>
      </c>
    </row>
    <row r="162" spans="1:10" ht="18.600000000000001" customHeight="1" x14ac:dyDescent="0.25">
      <c r="A162" s="31" t="s">
        <v>80</v>
      </c>
      <c r="B162" s="32" t="s">
        <v>242</v>
      </c>
      <c r="C162" s="69"/>
      <c r="D162" s="69"/>
      <c r="E162" s="69"/>
      <c r="F162" s="47">
        <f t="shared" si="4"/>
        <v>0</v>
      </c>
      <c r="G162" s="34">
        <v>400</v>
      </c>
      <c r="H162" s="35">
        <v>2</v>
      </c>
      <c r="I162" s="35"/>
      <c r="J162" s="47">
        <f t="shared" si="5"/>
        <v>0</v>
      </c>
    </row>
    <row r="163" spans="1:10" ht="18.600000000000001" customHeight="1" x14ac:dyDescent="0.25">
      <c r="A163" s="31" t="s">
        <v>80</v>
      </c>
      <c r="B163" s="32" t="s">
        <v>243</v>
      </c>
      <c r="C163" s="69"/>
      <c r="D163" s="69"/>
      <c r="E163" s="69"/>
      <c r="F163" s="47">
        <f t="shared" si="4"/>
        <v>0</v>
      </c>
      <c r="G163" s="34">
        <v>1350</v>
      </c>
      <c r="H163" s="35">
        <v>2</v>
      </c>
      <c r="I163" s="35"/>
      <c r="J163" s="47">
        <f t="shared" si="5"/>
        <v>0</v>
      </c>
    </row>
    <row r="164" spans="1:10" ht="18.600000000000001" customHeight="1" x14ac:dyDescent="0.25">
      <c r="A164" s="31" t="s">
        <v>80</v>
      </c>
      <c r="B164" s="32" t="s">
        <v>244</v>
      </c>
      <c r="C164" s="69"/>
      <c r="D164" s="69"/>
      <c r="E164" s="69"/>
      <c r="F164" s="47">
        <f t="shared" si="4"/>
        <v>0</v>
      </c>
      <c r="G164" s="34">
        <v>350</v>
      </c>
      <c r="H164" s="35">
        <v>4</v>
      </c>
      <c r="I164" s="35"/>
      <c r="J164" s="47">
        <f t="shared" si="5"/>
        <v>0</v>
      </c>
    </row>
    <row r="165" spans="1:10" ht="18.600000000000001" customHeight="1" x14ac:dyDescent="0.25">
      <c r="A165" s="31" t="s">
        <v>80</v>
      </c>
      <c r="B165" s="38" t="s">
        <v>245</v>
      </c>
      <c r="C165" s="69"/>
      <c r="D165" s="69"/>
      <c r="E165" s="69"/>
      <c r="F165" s="47">
        <f t="shared" si="4"/>
        <v>0</v>
      </c>
      <c r="G165" s="34">
        <v>100</v>
      </c>
      <c r="H165" s="35">
        <v>2</v>
      </c>
      <c r="I165" s="35"/>
      <c r="J165" s="47">
        <f t="shared" si="5"/>
        <v>0</v>
      </c>
    </row>
    <row r="166" spans="1:10" ht="18.600000000000001" customHeight="1" x14ac:dyDescent="0.25">
      <c r="A166" s="31" t="s">
        <v>246</v>
      </c>
      <c r="B166" s="38" t="s">
        <v>247</v>
      </c>
      <c r="C166" s="69"/>
      <c r="D166" s="69"/>
      <c r="E166" s="69"/>
      <c r="F166" s="47">
        <f t="shared" si="4"/>
        <v>0</v>
      </c>
      <c r="G166" s="34">
        <v>400</v>
      </c>
      <c r="H166" s="35">
        <v>2</v>
      </c>
      <c r="I166" s="35"/>
      <c r="J166" s="47">
        <f t="shared" si="5"/>
        <v>0</v>
      </c>
    </row>
    <row r="167" spans="1:10" s="25" customFormat="1" ht="18.600000000000001" customHeight="1" x14ac:dyDescent="0.3">
      <c r="A167" s="39" t="s">
        <v>248</v>
      </c>
      <c r="B167" s="40" t="s">
        <v>249</v>
      </c>
      <c r="C167" s="34">
        <v>200</v>
      </c>
      <c r="D167" s="34">
        <v>4</v>
      </c>
      <c r="E167" s="34"/>
      <c r="F167" s="47">
        <f t="shared" si="4"/>
        <v>0</v>
      </c>
      <c r="G167" s="70"/>
      <c r="H167" s="71"/>
      <c r="I167" s="71"/>
      <c r="J167" s="47">
        <f t="shared" si="5"/>
        <v>0</v>
      </c>
    </row>
    <row r="168" spans="1:10" ht="18.600000000000001" customHeight="1" x14ac:dyDescent="0.25">
      <c r="A168" s="39" t="s">
        <v>248</v>
      </c>
      <c r="B168" s="40" t="s">
        <v>250</v>
      </c>
      <c r="C168" s="34">
        <v>2100</v>
      </c>
      <c r="D168" s="34">
        <v>6</v>
      </c>
      <c r="E168" s="34"/>
      <c r="F168" s="47">
        <f t="shared" si="4"/>
        <v>0</v>
      </c>
      <c r="G168" s="70"/>
      <c r="H168" s="71"/>
      <c r="I168" s="71"/>
      <c r="J168" s="47">
        <f t="shared" si="5"/>
        <v>0</v>
      </c>
    </row>
    <row r="169" spans="1:10" ht="18.600000000000001" customHeight="1" x14ac:dyDescent="0.25">
      <c r="A169" s="39" t="s">
        <v>248</v>
      </c>
      <c r="B169" s="40" t="s">
        <v>251</v>
      </c>
      <c r="C169" s="70"/>
      <c r="D169" s="70"/>
      <c r="E169" s="70"/>
      <c r="F169" s="47">
        <f t="shared" si="4"/>
        <v>0</v>
      </c>
      <c r="G169" s="34">
        <v>200</v>
      </c>
      <c r="H169" s="35">
        <v>2</v>
      </c>
      <c r="I169" s="35"/>
      <c r="J169" s="47">
        <f t="shared" si="5"/>
        <v>0</v>
      </c>
    </row>
    <row r="170" spans="1:10" ht="18.600000000000001" customHeight="1" x14ac:dyDescent="0.25">
      <c r="A170" s="39" t="s">
        <v>248</v>
      </c>
      <c r="B170" s="40" t="s">
        <v>252</v>
      </c>
      <c r="C170" s="70"/>
      <c r="D170" s="70"/>
      <c r="E170" s="70"/>
      <c r="F170" s="47">
        <f t="shared" si="4"/>
        <v>0</v>
      </c>
      <c r="G170" s="34">
        <v>350</v>
      </c>
      <c r="H170" s="35">
        <v>2</v>
      </c>
      <c r="I170" s="35"/>
      <c r="J170" s="47">
        <f t="shared" si="5"/>
        <v>0</v>
      </c>
    </row>
    <row r="171" spans="1:10" ht="18.600000000000001" customHeight="1" x14ac:dyDescent="0.25">
      <c r="A171" s="39" t="s">
        <v>248</v>
      </c>
      <c r="B171" s="40" t="s">
        <v>253</v>
      </c>
      <c r="C171" s="70"/>
      <c r="D171" s="70"/>
      <c r="E171" s="70"/>
      <c r="F171" s="47">
        <f t="shared" si="4"/>
        <v>0</v>
      </c>
      <c r="G171" s="34">
        <v>150</v>
      </c>
      <c r="H171" s="35">
        <v>2</v>
      </c>
      <c r="I171" s="35"/>
      <c r="J171" s="47">
        <f t="shared" si="5"/>
        <v>0</v>
      </c>
    </row>
    <row r="172" spans="1:10" ht="18.600000000000001" customHeight="1" x14ac:dyDescent="0.25">
      <c r="A172" s="39" t="s">
        <v>248</v>
      </c>
      <c r="B172" s="40" t="s">
        <v>254</v>
      </c>
      <c r="C172" s="70"/>
      <c r="D172" s="70"/>
      <c r="E172" s="70"/>
      <c r="F172" s="47">
        <f t="shared" si="4"/>
        <v>0</v>
      </c>
      <c r="G172" s="34">
        <v>300</v>
      </c>
      <c r="H172" s="35">
        <v>2</v>
      </c>
      <c r="I172" s="35"/>
      <c r="J172" s="47">
        <f t="shared" si="5"/>
        <v>0</v>
      </c>
    </row>
    <row r="173" spans="1:10" ht="18.600000000000001" customHeight="1" x14ac:dyDescent="0.25">
      <c r="A173" s="39" t="s">
        <v>248</v>
      </c>
      <c r="B173" s="40" t="s">
        <v>255</v>
      </c>
      <c r="C173" s="70"/>
      <c r="D173" s="70"/>
      <c r="E173" s="70"/>
      <c r="F173" s="47">
        <f t="shared" si="4"/>
        <v>0</v>
      </c>
      <c r="G173" s="34">
        <v>350</v>
      </c>
      <c r="H173" s="35">
        <v>2</v>
      </c>
      <c r="I173" s="35"/>
      <c r="J173" s="47">
        <f t="shared" si="5"/>
        <v>0</v>
      </c>
    </row>
    <row r="174" spans="1:10" ht="18.600000000000001" customHeight="1" x14ac:dyDescent="0.25">
      <c r="A174" s="39" t="s">
        <v>248</v>
      </c>
      <c r="B174" s="40" t="s">
        <v>256</v>
      </c>
      <c r="C174" s="70"/>
      <c r="D174" s="70"/>
      <c r="E174" s="70"/>
      <c r="F174" s="47">
        <f t="shared" si="4"/>
        <v>0</v>
      </c>
      <c r="G174" s="34">
        <v>250</v>
      </c>
      <c r="H174" s="35">
        <v>2</v>
      </c>
      <c r="I174" s="35"/>
      <c r="J174" s="47">
        <f t="shared" si="5"/>
        <v>0</v>
      </c>
    </row>
    <row r="175" spans="1:10" ht="18.600000000000001" customHeight="1" x14ac:dyDescent="0.25">
      <c r="A175" s="39" t="s">
        <v>257</v>
      </c>
      <c r="B175" s="40" t="s">
        <v>258</v>
      </c>
      <c r="C175" s="70"/>
      <c r="D175" s="70"/>
      <c r="E175" s="70"/>
      <c r="F175" s="47">
        <f t="shared" si="4"/>
        <v>0</v>
      </c>
      <c r="G175" s="34">
        <v>600</v>
      </c>
      <c r="H175" s="35">
        <v>2</v>
      </c>
      <c r="I175" s="35"/>
      <c r="J175" s="47">
        <f t="shared" si="5"/>
        <v>0</v>
      </c>
    </row>
    <row r="176" spans="1:10" ht="18.600000000000001" customHeight="1" x14ac:dyDescent="0.25">
      <c r="A176" s="39" t="s">
        <v>257</v>
      </c>
      <c r="B176" s="40" t="s">
        <v>259</v>
      </c>
      <c r="C176" s="70"/>
      <c r="D176" s="70"/>
      <c r="E176" s="70"/>
      <c r="F176" s="47">
        <f t="shared" si="4"/>
        <v>0</v>
      </c>
      <c r="G176" s="34">
        <v>650</v>
      </c>
      <c r="H176" s="35">
        <v>2</v>
      </c>
      <c r="I176" s="35"/>
      <c r="J176" s="47">
        <f t="shared" si="5"/>
        <v>0</v>
      </c>
    </row>
    <row r="177" spans="1:10" ht="18.600000000000001" customHeight="1" x14ac:dyDescent="0.25">
      <c r="A177" s="39" t="s">
        <v>257</v>
      </c>
      <c r="B177" s="40" t="s">
        <v>260</v>
      </c>
      <c r="C177" s="70"/>
      <c r="D177" s="70"/>
      <c r="E177" s="70"/>
      <c r="F177" s="47">
        <f t="shared" si="4"/>
        <v>0</v>
      </c>
      <c r="G177" s="34">
        <v>120</v>
      </c>
      <c r="H177" s="34">
        <v>2</v>
      </c>
      <c r="I177" s="34"/>
      <c r="J177" s="47">
        <f t="shared" si="5"/>
        <v>0</v>
      </c>
    </row>
    <row r="178" spans="1:10" ht="18.600000000000001" customHeight="1" x14ac:dyDescent="0.25">
      <c r="A178" s="39" t="s">
        <v>261</v>
      </c>
      <c r="B178" s="40" t="s">
        <v>262</v>
      </c>
      <c r="C178" s="70"/>
      <c r="D178" s="70"/>
      <c r="E178" s="70"/>
      <c r="F178" s="47">
        <f t="shared" si="4"/>
        <v>0</v>
      </c>
      <c r="G178" s="34">
        <v>100</v>
      </c>
      <c r="H178" s="34">
        <v>4</v>
      </c>
      <c r="I178" s="34"/>
      <c r="J178" s="47">
        <f t="shared" si="5"/>
        <v>0</v>
      </c>
    </row>
    <row r="179" spans="1:10" ht="18.600000000000001" customHeight="1" x14ac:dyDescent="0.25">
      <c r="A179" s="39" t="s">
        <v>261</v>
      </c>
      <c r="B179" s="40" t="s">
        <v>263</v>
      </c>
      <c r="C179" s="70"/>
      <c r="D179" s="70"/>
      <c r="E179" s="70"/>
      <c r="F179" s="47">
        <f t="shared" si="4"/>
        <v>0</v>
      </c>
      <c r="G179" s="34">
        <v>50</v>
      </c>
      <c r="H179" s="34">
        <v>4</v>
      </c>
      <c r="I179" s="34"/>
      <c r="J179" s="47">
        <f t="shared" si="5"/>
        <v>0</v>
      </c>
    </row>
    <row r="180" spans="1:10" ht="18.600000000000001" customHeight="1" x14ac:dyDescent="0.25">
      <c r="A180" s="39" t="s">
        <v>261</v>
      </c>
      <c r="B180" s="40" t="s">
        <v>264</v>
      </c>
      <c r="C180" s="70"/>
      <c r="D180" s="70"/>
      <c r="E180" s="70"/>
      <c r="F180" s="47">
        <f t="shared" si="4"/>
        <v>0</v>
      </c>
      <c r="G180" s="34">
        <v>1300</v>
      </c>
      <c r="H180" s="34">
        <v>2</v>
      </c>
      <c r="I180" s="34"/>
      <c r="J180" s="47">
        <f t="shared" si="5"/>
        <v>0</v>
      </c>
    </row>
    <row r="181" spans="1:10" ht="18.600000000000001" customHeight="1" x14ac:dyDescent="0.25">
      <c r="A181" s="39" t="s">
        <v>261</v>
      </c>
      <c r="B181" s="40" t="s">
        <v>265</v>
      </c>
      <c r="C181" s="70"/>
      <c r="D181" s="70"/>
      <c r="E181" s="70"/>
      <c r="F181" s="47">
        <f t="shared" si="4"/>
        <v>0</v>
      </c>
      <c r="G181" s="34">
        <v>340</v>
      </c>
      <c r="H181" s="34">
        <v>2</v>
      </c>
      <c r="I181" s="34"/>
      <c r="J181" s="47">
        <f t="shared" si="5"/>
        <v>0</v>
      </c>
    </row>
    <row r="182" spans="1:10" ht="18.600000000000001" customHeight="1" x14ac:dyDescent="0.25">
      <c r="A182" s="39" t="s">
        <v>261</v>
      </c>
      <c r="B182" s="40" t="s">
        <v>266</v>
      </c>
      <c r="C182" s="70"/>
      <c r="D182" s="70"/>
      <c r="E182" s="70"/>
      <c r="F182" s="47">
        <f t="shared" si="4"/>
        <v>0</v>
      </c>
      <c r="G182" s="34">
        <v>560</v>
      </c>
      <c r="H182" s="34">
        <v>2</v>
      </c>
      <c r="I182" s="34"/>
      <c r="J182" s="47">
        <f t="shared" si="5"/>
        <v>0</v>
      </c>
    </row>
    <row r="183" spans="1:10" ht="18.600000000000001" customHeight="1" x14ac:dyDescent="0.25">
      <c r="A183" s="39" t="s">
        <v>261</v>
      </c>
      <c r="B183" s="40" t="s">
        <v>267</v>
      </c>
      <c r="C183" s="70"/>
      <c r="D183" s="70"/>
      <c r="E183" s="70"/>
      <c r="F183" s="47">
        <f t="shared" si="4"/>
        <v>0</v>
      </c>
      <c r="G183" s="34">
        <v>120</v>
      </c>
      <c r="H183" s="34">
        <v>2</v>
      </c>
      <c r="I183" s="34"/>
      <c r="J183" s="47">
        <f t="shared" si="5"/>
        <v>0</v>
      </c>
    </row>
    <row r="184" spans="1:10" ht="18.600000000000001" customHeight="1" x14ac:dyDescent="0.25">
      <c r="A184" s="39" t="s">
        <v>261</v>
      </c>
      <c r="B184" s="40" t="s">
        <v>268</v>
      </c>
      <c r="C184" s="70"/>
      <c r="D184" s="70"/>
      <c r="E184" s="70"/>
      <c r="F184" s="47">
        <f t="shared" si="4"/>
        <v>0</v>
      </c>
      <c r="G184" s="34">
        <v>70</v>
      </c>
      <c r="H184" s="34">
        <v>2</v>
      </c>
      <c r="I184" s="34"/>
      <c r="J184" s="47">
        <f t="shared" si="5"/>
        <v>0</v>
      </c>
    </row>
    <row r="185" spans="1:10" ht="18.600000000000001" customHeight="1" x14ac:dyDescent="0.25">
      <c r="A185" s="39" t="s">
        <v>261</v>
      </c>
      <c r="B185" s="40" t="s">
        <v>269</v>
      </c>
      <c r="C185" s="70"/>
      <c r="D185" s="70"/>
      <c r="E185" s="70"/>
      <c r="F185" s="47">
        <f t="shared" si="4"/>
        <v>0</v>
      </c>
      <c r="G185" s="34">
        <v>2100</v>
      </c>
      <c r="H185" s="34">
        <v>4</v>
      </c>
      <c r="I185" s="34"/>
      <c r="J185" s="47">
        <f t="shared" si="5"/>
        <v>0</v>
      </c>
    </row>
    <row r="186" spans="1:10" ht="18.600000000000001" customHeight="1" x14ac:dyDescent="0.25">
      <c r="A186" s="39" t="s">
        <v>261</v>
      </c>
      <c r="B186" s="40" t="s">
        <v>270</v>
      </c>
      <c r="C186" s="70"/>
      <c r="D186" s="70"/>
      <c r="E186" s="70"/>
      <c r="F186" s="47">
        <f t="shared" si="4"/>
        <v>0</v>
      </c>
      <c r="G186" s="34">
        <v>50</v>
      </c>
      <c r="H186" s="34">
        <v>4</v>
      </c>
      <c r="I186" s="34"/>
      <c r="J186" s="47">
        <f t="shared" si="5"/>
        <v>0</v>
      </c>
    </row>
    <row r="187" spans="1:10" ht="18.600000000000001" customHeight="1" x14ac:dyDescent="0.25">
      <c r="A187" s="39" t="s">
        <v>261</v>
      </c>
      <c r="B187" s="40" t="s">
        <v>271</v>
      </c>
      <c r="C187" s="70"/>
      <c r="D187" s="70"/>
      <c r="E187" s="70"/>
      <c r="F187" s="47">
        <f t="shared" si="4"/>
        <v>0</v>
      </c>
      <c r="G187" s="34">
        <v>50</v>
      </c>
      <c r="H187" s="34">
        <v>4</v>
      </c>
      <c r="I187" s="34"/>
      <c r="J187" s="47">
        <f t="shared" si="5"/>
        <v>0</v>
      </c>
    </row>
    <row r="188" spans="1:10" ht="18.600000000000001" customHeight="1" x14ac:dyDescent="0.25">
      <c r="A188" s="39" t="s">
        <v>261</v>
      </c>
      <c r="B188" s="40" t="s">
        <v>272</v>
      </c>
      <c r="C188" s="70"/>
      <c r="D188" s="70"/>
      <c r="E188" s="70"/>
      <c r="F188" s="47">
        <f t="shared" si="4"/>
        <v>0</v>
      </c>
      <c r="G188" s="34">
        <v>230</v>
      </c>
      <c r="H188" s="34">
        <v>2</v>
      </c>
      <c r="I188" s="34"/>
      <c r="J188" s="47">
        <f t="shared" si="5"/>
        <v>0</v>
      </c>
    </row>
    <row r="189" spans="1:10" ht="18.600000000000001" customHeight="1" x14ac:dyDescent="0.25">
      <c r="A189" s="39" t="s">
        <v>261</v>
      </c>
      <c r="B189" s="40" t="s">
        <v>273</v>
      </c>
      <c r="C189" s="70"/>
      <c r="D189" s="70"/>
      <c r="E189" s="70"/>
      <c r="F189" s="47">
        <f t="shared" si="4"/>
        <v>0</v>
      </c>
      <c r="G189" s="34">
        <v>140</v>
      </c>
      <c r="H189" s="34">
        <v>2</v>
      </c>
      <c r="I189" s="34"/>
      <c r="J189" s="47">
        <f t="shared" si="5"/>
        <v>0</v>
      </c>
    </row>
    <row r="190" spans="1:10" ht="18.600000000000001" customHeight="1" x14ac:dyDescent="0.25">
      <c r="A190" s="39" t="s">
        <v>261</v>
      </c>
      <c r="B190" s="40" t="s">
        <v>274</v>
      </c>
      <c r="C190" s="70"/>
      <c r="D190" s="70"/>
      <c r="E190" s="70"/>
      <c r="F190" s="47">
        <f t="shared" si="4"/>
        <v>0</v>
      </c>
      <c r="G190" s="34">
        <v>310</v>
      </c>
      <c r="H190" s="34">
        <v>2</v>
      </c>
      <c r="I190" s="34"/>
      <c r="J190" s="47">
        <f t="shared" si="5"/>
        <v>0</v>
      </c>
    </row>
    <row r="191" spans="1:10" ht="18.600000000000001" customHeight="1" x14ac:dyDescent="0.25">
      <c r="A191" s="39" t="s">
        <v>261</v>
      </c>
      <c r="B191" s="40" t="s">
        <v>275</v>
      </c>
      <c r="C191" s="70"/>
      <c r="D191" s="70"/>
      <c r="E191" s="70"/>
      <c r="F191" s="47">
        <f t="shared" si="4"/>
        <v>0</v>
      </c>
      <c r="G191" s="34">
        <v>200</v>
      </c>
      <c r="H191" s="34">
        <v>2</v>
      </c>
      <c r="I191" s="34"/>
      <c r="J191" s="47">
        <f t="shared" si="5"/>
        <v>0</v>
      </c>
    </row>
    <row r="192" spans="1:10" ht="18.600000000000001" customHeight="1" x14ac:dyDescent="0.25">
      <c r="A192" s="39" t="s">
        <v>261</v>
      </c>
      <c r="B192" s="40" t="s">
        <v>276</v>
      </c>
      <c r="C192" s="70"/>
      <c r="D192" s="70"/>
      <c r="E192" s="70"/>
      <c r="F192" s="47">
        <f t="shared" si="4"/>
        <v>0</v>
      </c>
      <c r="G192" s="34">
        <v>370</v>
      </c>
      <c r="H192" s="34">
        <v>2</v>
      </c>
      <c r="I192" s="34"/>
      <c r="J192" s="47">
        <f t="shared" si="5"/>
        <v>0</v>
      </c>
    </row>
    <row r="193" spans="1:10" ht="18.600000000000001" customHeight="1" x14ac:dyDescent="0.25">
      <c r="A193" s="39" t="s">
        <v>261</v>
      </c>
      <c r="B193" s="40" t="s">
        <v>277</v>
      </c>
      <c r="C193" s="70"/>
      <c r="D193" s="70"/>
      <c r="E193" s="70"/>
      <c r="F193" s="47">
        <f t="shared" si="4"/>
        <v>0</v>
      </c>
      <c r="G193" s="34">
        <v>260</v>
      </c>
      <c r="H193" s="34">
        <v>2</v>
      </c>
      <c r="I193" s="34"/>
      <c r="J193" s="47">
        <f t="shared" si="5"/>
        <v>0</v>
      </c>
    </row>
    <row r="194" spans="1:10" ht="18.600000000000001" customHeight="1" x14ac:dyDescent="0.25">
      <c r="A194" s="39" t="s">
        <v>261</v>
      </c>
      <c r="B194" s="40" t="s">
        <v>278</v>
      </c>
      <c r="C194" s="70"/>
      <c r="D194" s="70"/>
      <c r="E194" s="70"/>
      <c r="F194" s="47">
        <f t="shared" si="4"/>
        <v>0</v>
      </c>
      <c r="G194" s="34">
        <v>310</v>
      </c>
      <c r="H194" s="34">
        <v>2</v>
      </c>
      <c r="I194" s="34"/>
      <c r="J194" s="47">
        <f t="shared" si="5"/>
        <v>0</v>
      </c>
    </row>
    <row r="195" spans="1:10" ht="18.600000000000001" customHeight="1" x14ac:dyDescent="0.25">
      <c r="A195" s="39" t="s">
        <v>261</v>
      </c>
      <c r="B195" s="40" t="s">
        <v>279</v>
      </c>
      <c r="C195" s="70"/>
      <c r="D195" s="70"/>
      <c r="E195" s="70"/>
      <c r="F195" s="47">
        <f t="shared" si="4"/>
        <v>0</v>
      </c>
      <c r="G195" s="34">
        <v>210</v>
      </c>
      <c r="H195" s="34">
        <v>2</v>
      </c>
      <c r="I195" s="34"/>
      <c r="J195" s="47">
        <f t="shared" si="5"/>
        <v>0</v>
      </c>
    </row>
    <row r="196" spans="1:10" ht="18.600000000000001" customHeight="1" x14ac:dyDescent="0.25">
      <c r="A196" s="39" t="s">
        <v>261</v>
      </c>
      <c r="B196" s="40" t="s">
        <v>280</v>
      </c>
      <c r="C196" s="70"/>
      <c r="D196" s="70"/>
      <c r="E196" s="70"/>
      <c r="F196" s="47">
        <f t="shared" si="4"/>
        <v>0</v>
      </c>
      <c r="G196" s="34">
        <v>540</v>
      </c>
      <c r="H196" s="34">
        <v>2</v>
      </c>
      <c r="I196" s="34"/>
      <c r="J196" s="47">
        <f t="shared" si="5"/>
        <v>0</v>
      </c>
    </row>
    <row r="197" spans="1:10" ht="18.600000000000001" customHeight="1" x14ac:dyDescent="0.25">
      <c r="A197" s="39" t="s">
        <v>261</v>
      </c>
      <c r="B197" s="40" t="s">
        <v>281</v>
      </c>
      <c r="C197" s="70"/>
      <c r="D197" s="70"/>
      <c r="E197" s="70"/>
      <c r="F197" s="47">
        <f t="shared" si="4"/>
        <v>0</v>
      </c>
      <c r="G197" s="34">
        <v>400</v>
      </c>
      <c r="H197" s="34">
        <v>2</v>
      </c>
      <c r="I197" s="34"/>
      <c r="J197" s="47">
        <f t="shared" si="5"/>
        <v>0</v>
      </c>
    </row>
    <row r="198" spans="1:10" ht="18.600000000000001" customHeight="1" x14ac:dyDescent="0.25">
      <c r="A198" s="39" t="s">
        <v>261</v>
      </c>
      <c r="B198" s="40" t="s">
        <v>282</v>
      </c>
      <c r="C198" s="70"/>
      <c r="D198" s="70"/>
      <c r="E198" s="70"/>
      <c r="F198" s="47">
        <f t="shared" si="4"/>
        <v>0</v>
      </c>
      <c r="G198" s="34">
        <v>250</v>
      </c>
      <c r="H198" s="34">
        <v>2</v>
      </c>
      <c r="I198" s="34"/>
      <c r="J198" s="47">
        <f t="shared" si="5"/>
        <v>0</v>
      </c>
    </row>
    <row r="199" spans="1:10" ht="18.600000000000001" customHeight="1" x14ac:dyDescent="0.25">
      <c r="A199" s="39" t="s">
        <v>261</v>
      </c>
      <c r="B199" s="40" t="s">
        <v>283</v>
      </c>
      <c r="C199" s="70"/>
      <c r="D199" s="70"/>
      <c r="E199" s="70"/>
      <c r="F199" s="47">
        <f t="shared" ref="F199:F203" si="6">+C199*D199*E199</f>
        <v>0</v>
      </c>
      <c r="G199" s="34">
        <v>800</v>
      </c>
      <c r="H199" s="34">
        <v>2</v>
      </c>
      <c r="I199" s="34"/>
      <c r="J199" s="47">
        <f t="shared" ref="J199:J202" si="7">+G199*H199*I199</f>
        <v>0</v>
      </c>
    </row>
    <row r="200" spans="1:10" ht="18.600000000000001" customHeight="1" x14ac:dyDescent="0.25">
      <c r="A200" s="39" t="s">
        <v>261</v>
      </c>
      <c r="B200" s="40" t="s">
        <v>284</v>
      </c>
      <c r="C200" s="70"/>
      <c r="D200" s="70"/>
      <c r="E200" s="70"/>
      <c r="F200" s="47">
        <f t="shared" si="6"/>
        <v>0</v>
      </c>
      <c r="G200" s="34">
        <v>130</v>
      </c>
      <c r="H200" s="34">
        <v>2</v>
      </c>
      <c r="I200" s="34"/>
      <c r="J200" s="47">
        <f t="shared" si="7"/>
        <v>0</v>
      </c>
    </row>
    <row r="201" spans="1:10" ht="18.600000000000001" customHeight="1" x14ac:dyDescent="0.25">
      <c r="A201" s="39" t="s">
        <v>261</v>
      </c>
      <c r="B201" s="40" t="s">
        <v>285</v>
      </c>
      <c r="C201" s="70"/>
      <c r="D201" s="70"/>
      <c r="E201" s="70"/>
      <c r="F201" s="47">
        <f t="shared" si="6"/>
        <v>0</v>
      </c>
      <c r="G201" s="34">
        <v>180</v>
      </c>
      <c r="H201" s="34">
        <v>2</v>
      </c>
      <c r="I201" s="34"/>
      <c r="J201" s="47">
        <f t="shared" si="7"/>
        <v>0</v>
      </c>
    </row>
    <row r="202" spans="1:10" ht="18.600000000000001" customHeight="1" x14ac:dyDescent="0.25">
      <c r="A202" s="39" t="s">
        <v>261</v>
      </c>
      <c r="B202" s="40" t="s">
        <v>286</v>
      </c>
      <c r="C202" s="70"/>
      <c r="D202" s="70"/>
      <c r="E202" s="70"/>
      <c r="F202" s="47">
        <f t="shared" si="6"/>
        <v>0</v>
      </c>
      <c r="G202" s="34">
        <v>2000</v>
      </c>
      <c r="H202" s="34">
        <v>2</v>
      </c>
      <c r="I202" s="34"/>
      <c r="J202" s="47">
        <f t="shared" si="7"/>
        <v>0</v>
      </c>
    </row>
    <row r="203" spans="1:10" ht="18.600000000000001" customHeight="1" x14ac:dyDescent="0.25">
      <c r="A203" s="39" t="s">
        <v>261</v>
      </c>
      <c r="B203" s="40" t="s">
        <v>287</v>
      </c>
      <c r="C203" s="70"/>
      <c r="D203" s="70"/>
      <c r="E203" s="70"/>
      <c r="F203" s="47">
        <f t="shared" si="6"/>
        <v>0</v>
      </c>
      <c r="G203" s="34">
        <v>150</v>
      </c>
      <c r="H203" s="34">
        <v>2</v>
      </c>
      <c r="I203" s="34"/>
      <c r="J203" s="47">
        <f>+G203*H203*I203</f>
        <v>0</v>
      </c>
    </row>
    <row r="204" spans="1:10" ht="32.4" customHeight="1" x14ac:dyDescent="0.25">
      <c r="A204" s="58" t="s">
        <v>292</v>
      </c>
      <c r="B204" s="59"/>
      <c r="C204" s="60">
        <f>SUM(F6:F203)</f>
        <v>0</v>
      </c>
      <c r="D204" s="61"/>
      <c r="E204" s="61"/>
      <c r="F204" s="62"/>
      <c r="G204" s="63">
        <f>SUM(J6:J203)</f>
        <v>0</v>
      </c>
      <c r="H204" s="64"/>
      <c r="I204" s="64"/>
      <c r="J204" s="65"/>
    </row>
    <row r="205" spans="1:10" s="25" customFormat="1" ht="32.4" customHeight="1" x14ac:dyDescent="0.3">
      <c r="A205" s="58" t="s">
        <v>293</v>
      </c>
      <c r="B205" s="59"/>
      <c r="C205" s="66">
        <f>+C204+G204</f>
        <v>0</v>
      </c>
      <c r="D205" s="67"/>
      <c r="E205" s="67"/>
      <c r="F205" s="67"/>
      <c r="G205" s="67"/>
      <c r="H205" s="67"/>
      <c r="I205" s="67"/>
      <c r="J205" s="68"/>
    </row>
    <row r="210" spans="1:1" x14ac:dyDescent="0.25">
      <c r="A210" s="41"/>
    </row>
  </sheetData>
  <autoFilter ref="A5:J203"/>
  <mergeCells count="8">
    <mergeCell ref="A205:B205"/>
    <mergeCell ref="C205:J205"/>
    <mergeCell ref="A4:H4"/>
    <mergeCell ref="A1:J1"/>
    <mergeCell ref="A2:J2"/>
    <mergeCell ref="A204:B204"/>
    <mergeCell ref="C204:F204"/>
    <mergeCell ref="G204:J204"/>
  </mergeCells>
  <printOptions horizontalCentered="1"/>
  <pageMargins left="0.23622047244094491" right="0.23622047244094491" top="0.35433070866141736" bottom="0.35433070866141736" header="0.31496062992125984" footer="0.31496062992125984"/>
  <pageSetup paperSize="8"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2</vt:i4>
      </vt:variant>
      <vt:variant>
        <vt:lpstr>Intervalos com nome</vt:lpstr>
      </vt:variant>
      <vt:variant>
        <vt:i4>2</vt:i4>
      </vt:variant>
    </vt:vector>
  </HeadingPairs>
  <TitlesOfParts>
    <vt:vector size="4" baseType="lpstr">
      <vt:lpstr>LPU</vt:lpstr>
      <vt:lpstr>Lote 3</vt:lpstr>
      <vt:lpstr>'Lote 3'!Área_de_Impressão</vt:lpstr>
      <vt:lpstr>LPU!Área_de_Impressão</vt:lpstr>
    </vt:vector>
  </TitlesOfParts>
  <Company>AML SA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eva.pires@ADP.PT</dc:creator>
  <cp:lastModifiedBy>Eva Pires</cp:lastModifiedBy>
  <cp:lastPrinted>2018-06-12T11:51:08Z</cp:lastPrinted>
  <dcterms:created xsi:type="dcterms:W3CDTF">2004-12-30T10:20:59Z</dcterms:created>
  <dcterms:modified xsi:type="dcterms:W3CDTF">2019-10-16T14:27:55Z</dcterms:modified>
</cp:coreProperties>
</file>